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https://vmsa.sharepoint.com/Bendrai naudojami dokumentai/Vilniaus pirkimų agentūra/08. STATYBOS PIRKIMŲ SKYRIUS/2026 pirkimai/Vitalija/5. Centro polikl remont/1. Pirkimo sąlyg/"/>
    </mc:Choice>
  </mc:AlternateContent>
  <xr:revisionPtr revIDLastSave="241" documentId="8_{817DD1CD-C9C7-4CD7-8873-3E0C7CBFCDB9}" xr6:coauthVersionLast="47" xr6:coauthVersionMax="47" xr10:uidLastSave="{B6D07DAF-86A5-4E12-98E2-CA3CEC248D71}"/>
  <bookViews>
    <workbookView xWindow="-108" yWindow="-108" windowWidth="23256" windowHeight="13896" tabRatio="657" xr2:uid="{00000000-000D-0000-FFFF-FFFF00000000}"/>
  </bookViews>
  <sheets>
    <sheet name=" 1 Statinio architektūra" sheetId="1" r:id="rId1"/>
    <sheet name=" 2 Elektrotechnika" sheetId="2" r:id="rId2"/>
    <sheet name=" 3 Apsauginė signalizacija" sheetId="3" r:id="rId3"/>
    <sheet name="  4 Elektroniniai ryšiai" sheetId="5" r:id="rId4"/>
    <sheet name="5 Gaisrinė signalizacija" sheetId="6" r:id="rId5"/>
    <sheet name="Pasiūlymo kainos lentelė" sheetId="7" r:id="rId6"/>
  </sheets>
  <definedNames>
    <definedName name="_xlnm.Print_Area" localSheetId="0">' 1 Statinio architektūra'!$A$1:$G$65</definedName>
    <definedName name="_xlnm.Print_Area" localSheetId="5">'Pasiūlymo kainos lentelė'!$A$1:$D$18</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7" l="1"/>
  <c r="B7" i="7"/>
  <c r="B6" i="7"/>
  <c r="B5" i="7"/>
  <c r="B4" i="7"/>
  <c r="G9" i="6" l="1"/>
  <c r="G10" i="6"/>
  <c r="G11" i="6"/>
  <c r="G12" i="6"/>
  <c r="G13" i="6"/>
  <c r="G14" i="6"/>
  <c r="G8" i="6"/>
  <c r="G9" i="5"/>
  <c r="G10" i="5"/>
  <c r="G11" i="5"/>
  <c r="G12" i="5"/>
  <c r="G13" i="5"/>
  <c r="G14" i="5"/>
  <c r="G15" i="5"/>
  <c r="G16" i="5"/>
  <c r="G17" i="5"/>
  <c r="G8" i="5"/>
  <c r="G9" i="3"/>
  <c r="G10" i="3"/>
  <c r="G11" i="3"/>
  <c r="G12" i="3"/>
  <c r="G13" i="3"/>
  <c r="G8" i="3"/>
  <c r="G54" i="1"/>
  <c r="G55" i="1"/>
  <c r="G56" i="1"/>
  <c r="G53" i="1"/>
  <c r="G49" i="1"/>
  <c r="G50" i="1"/>
  <c r="G48" i="1"/>
  <c r="G51" i="1" s="1"/>
  <c r="G45" i="1"/>
  <c r="G44" i="1"/>
  <c r="G46" i="1" s="1"/>
  <c r="G41" i="1"/>
  <c r="G42" i="1" s="1"/>
  <c r="G25" i="1"/>
  <c r="G26" i="1"/>
  <c r="G27" i="1"/>
  <c r="G28" i="1"/>
  <c r="G29" i="1"/>
  <c r="G30" i="1"/>
  <c r="G31" i="1"/>
  <c r="G32" i="1"/>
  <c r="G33" i="1"/>
  <c r="G34" i="1"/>
  <c r="G35" i="1"/>
  <c r="G36" i="1"/>
  <c r="G37" i="1"/>
  <c r="G38" i="1"/>
  <c r="G24" i="1"/>
  <c r="G16" i="1"/>
  <c r="G17" i="1"/>
  <c r="G18" i="1"/>
  <c r="G19" i="1"/>
  <c r="G20" i="1"/>
  <c r="G21" i="1"/>
  <c r="G15" i="1"/>
  <c r="G15" i="6" l="1"/>
  <c r="G16" i="6" s="1"/>
  <c r="G18" i="5"/>
  <c r="G19" i="5" s="1"/>
  <c r="G14" i="3"/>
  <c r="G15" i="3" s="1"/>
  <c r="G57" i="1"/>
  <c r="G39" i="1"/>
  <c r="G22" i="1"/>
  <c r="D8" i="7" l="1"/>
  <c r="D7" i="7"/>
  <c r="D6" i="7"/>
  <c r="G9" i="1"/>
  <c r="G10" i="1"/>
  <c r="G11" i="1"/>
  <c r="G12" i="1"/>
  <c r="G8" i="1"/>
  <c r="G33" i="2"/>
  <c r="G32" i="2"/>
  <c r="G31" i="2"/>
  <c r="G30" i="2"/>
  <c r="G29" i="2"/>
  <c r="G28" i="2"/>
  <c r="G27" i="2"/>
  <c r="G26" i="2"/>
  <c r="G25" i="2"/>
  <c r="G24" i="2"/>
  <c r="G23" i="2"/>
  <c r="G22" i="2"/>
  <c r="G21" i="2"/>
  <c r="G20" i="2"/>
  <c r="G19" i="2"/>
  <c r="G18" i="2"/>
  <c r="G17" i="2"/>
  <c r="G16" i="2"/>
  <c r="G15" i="2"/>
  <c r="G14" i="2"/>
  <c r="G13" i="2"/>
  <c r="G12" i="2"/>
  <c r="G11" i="2"/>
  <c r="G10" i="2"/>
  <c r="G9" i="2"/>
  <c r="G8" i="2"/>
  <c r="G34" i="2" l="1"/>
  <c r="G35" i="2" s="1"/>
  <c r="G13" i="1"/>
  <c r="G58" i="1" s="1"/>
  <c r="D5" i="7" l="1"/>
  <c r="D4" i="7"/>
  <c r="D9" i="7" l="1"/>
  <c r="D10" i="7" l="1"/>
  <c r="D11" i="7" s="1"/>
</calcChain>
</file>

<file path=xl/sharedStrings.xml><?xml version="1.0" encoding="utf-8"?>
<sst xmlns="http://schemas.openxmlformats.org/spreadsheetml/2006/main" count="358" uniqueCount="191">
  <si>
    <t>DARBŲ  KIEKIŲ  ŽINIARAŠTIS</t>
  </si>
  <si>
    <t>vnt</t>
  </si>
  <si>
    <t>Ardymo darbai</t>
  </si>
  <si>
    <t>N9-107</t>
  </si>
  <si>
    <t>N46-151</t>
  </si>
  <si>
    <t>Pakabinamų lubų iš plokščių išardymas</t>
  </si>
  <si>
    <t>R7-3</t>
  </si>
  <si>
    <t>Durų išėmimas iš mūro, išlaužiant užkaitus</t>
  </si>
  <si>
    <t>R23-62</t>
  </si>
  <si>
    <t>Statybinių šiukšlių išvežimas 10 km atstumu automobiliais-savivarčiais, pakraunant rankiniu būdu</t>
  </si>
  <si>
    <t>t</t>
  </si>
  <si>
    <t>R23-66</t>
  </si>
  <si>
    <t>Transportuojant statybines šiukšles už kiekvieną papildomą kilometrą pridėti  k4=35.000</t>
  </si>
  <si>
    <t>Grindys</t>
  </si>
  <si>
    <t>N15P-0209</t>
  </si>
  <si>
    <t>Grindų paviršių pagrindo gruntavimas sukibimą gerinančiais gruntais teptuku</t>
  </si>
  <si>
    <t>R5-46</t>
  </si>
  <si>
    <t>Metlacho grindų poliravimas mechanizuotu būdu</t>
  </si>
  <si>
    <t>N11-187</t>
  </si>
  <si>
    <t>Grindų dangos padengimas impregnantu</t>
  </si>
  <si>
    <t>N11P-0705</t>
  </si>
  <si>
    <t>Grindjuosčių tvirtinimas grindims , kai grindjuostės anoduoto aliuminio</t>
  </si>
  <si>
    <t>m</t>
  </si>
  <si>
    <t>R5-27-1</t>
  </si>
  <si>
    <t>Parketinių grindų skutimas (šlifavimas) mechanizuotu būdu</t>
  </si>
  <si>
    <t>m2</t>
  </si>
  <si>
    <t>N15P-0110</t>
  </si>
  <si>
    <t>Parketo grindų siūlių glaistymas</t>
  </si>
  <si>
    <t>N11P-1205</t>
  </si>
  <si>
    <t>Parketo grindų dangų lakavimas  k8=1.17</t>
  </si>
  <si>
    <t>Sienos</t>
  </si>
  <si>
    <t>R14-225-1</t>
  </si>
  <si>
    <t>Anksčiau dažytų sienų vandeniniais dažais nuvalymas, nuplaunant paviršių</t>
  </si>
  <si>
    <t>N15P-0203</t>
  </si>
  <si>
    <t>Sienų vidinių paviršių pagrindo gruntavimas sukibimą gerinančiais gruntais voleliu</t>
  </si>
  <si>
    <t>N15-169-2</t>
  </si>
  <si>
    <t>Tinkuotų arba betono sienų labai geras glaistymas ir šlifavimas 2 kartus</t>
  </si>
  <si>
    <t>N15-169</t>
  </si>
  <si>
    <t>Labai gerai dažomų sienų, kai jos tinkuotos, arba sur. k-jų, paruoštų dažymui, papildomas glaistymas vieną kartą</t>
  </si>
  <si>
    <t>N15-135</t>
  </si>
  <si>
    <t>Paruoštų dažymui sienų surenkamų konstrukcijų labai geras dažymas vandens emulsiniais dažais</t>
  </si>
  <si>
    <t>N15P-0402</t>
  </si>
  <si>
    <t>Sienų vidinių paviršių aptaisymas skydais, tvirtinant prie įrengto metalinio karkaso , kai skydai medžio tekstūros</t>
  </si>
  <si>
    <t>F9-12-5</t>
  </si>
  <si>
    <t>Dvisluoksnių gipskartonio pertvarų su metaliniu karkasu ir 75mm izoliacijos sluoksniu įrengimas</t>
  </si>
  <si>
    <t>N15-169-4</t>
  </si>
  <si>
    <t>Sienų nutinkuotų "Vetonit" arba aptaisytų gipso kartono plokštėmis pirmas glaistymas "KR" glaistu</t>
  </si>
  <si>
    <t>N15-169-5</t>
  </si>
  <si>
    <t>Sienų nutinkuotų "Vetonit" arba aptaisytų gipso kartono plokštėmis sekantis glaistymas "KR" glaistu</t>
  </si>
  <si>
    <t>Lubos</t>
  </si>
  <si>
    <t>F15-1-10</t>
  </si>
  <si>
    <t>Akustinių pakabinamų lubų su metalo konstrukcija ir plokštėmis 600x1200 mm įrengimas</t>
  </si>
  <si>
    <t>Kita</t>
  </si>
  <si>
    <t>F27-17-4</t>
  </si>
  <si>
    <t>Kryptinių taktilinių įspėjimo indikatorių įrengimas neregių vedančiuosiuose takuose, priklijuojant</t>
  </si>
  <si>
    <t>Priklijuojama taktilinė vedimo plytelė iš poliuretano P3, RAL 7015, 90/30cm.</t>
  </si>
  <si>
    <t>Durys, vitrinos</t>
  </si>
  <si>
    <t>.Surenkamos-išardomos pertvaros su įstiklinimu</t>
  </si>
  <si>
    <t>N2P-0305</t>
  </si>
  <si>
    <t>Medinių durų blokų montavimas, kai staktos apgaubiančios ( vidinių durų blokų plotas iki 2 m2)</t>
  </si>
  <si>
    <t>N9P-0706</t>
  </si>
  <si>
    <t>Berėmio grūdinto stiklo durų  montavimas</t>
  </si>
  <si>
    <t>Kita įranga (neįtraukta)</t>
  </si>
  <si>
    <t>N50-356</t>
  </si>
  <si>
    <t>Monitoriaus montavimas</t>
  </si>
  <si>
    <t>vnt.</t>
  </si>
  <si>
    <t>N50-389</t>
  </si>
  <si>
    <t>Monitoriaus sąveikos sistemoje derinimas</t>
  </si>
  <si>
    <t>LED ekranai</t>
  </si>
  <si>
    <t>Sieninė spinta iš baldinių skydų, dviejų dalių su slankiojančiomis durimis</t>
  </si>
  <si>
    <t>kompl.</t>
  </si>
  <si>
    <t xml:space="preserve">                                                                      </t>
  </si>
  <si>
    <t>Elektrotechnika</t>
  </si>
  <si>
    <t>N21-548</t>
  </si>
  <si>
    <t>Iki 100 A galios automatinių jungiklių montavimas spintose</t>
  </si>
  <si>
    <t>2850-71</t>
  </si>
  <si>
    <t>Automatiniai jungikliai 16 A 1P S201-C 16</t>
  </si>
  <si>
    <t>2850-69</t>
  </si>
  <si>
    <t>Automatiniai jungikliai 10 A 1P S201-C 10</t>
  </si>
  <si>
    <t>Srovės nuotekio relė 2P, 25A, 0,03A</t>
  </si>
  <si>
    <t>N21-226</t>
  </si>
  <si>
    <t>Signalinių žibintų su užrašu "įėjimas", "išėjimas" ir pan. montavimas</t>
  </si>
  <si>
    <t>N21P-0706</t>
  </si>
  <si>
    <t>Vidaus apšvietimo šviesos diodų lempų šviestuvų montavimas pakabinamų lubų angose ( be žeminančių transformatorių)</t>
  </si>
  <si>
    <t>Downlight šviestuvas, LED, 8 W, IP44, 4000 K</t>
  </si>
  <si>
    <t>N21P-0707</t>
  </si>
  <si>
    <t>Vamzdelinių šviesos diodų lempų šviestuvų vidaus apšvietimui montavimas pakabinamų lubų konstrukcijose ( lempų kiekis 1-2 vnt)</t>
  </si>
  <si>
    <t>Lubinis profilinis šviestuvas, LED, L-1200 mm, IP40, 4000 K</t>
  </si>
  <si>
    <t>Lubinis profilinis šviestuvas, LED, L-2000 mm, IP40, 4000 K</t>
  </si>
  <si>
    <t>N21P-0321</t>
  </si>
  <si>
    <t>Jungiklių montavimas potinkinėse dėžutėse ( vieno klavišo)</t>
  </si>
  <si>
    <t>N21-202</t>
  </si>
  <si>
    <t>Perjungiklių montavimas, kai instaliacija paslėptoji</t>
  </si>
  <si>
    <t>N21-205</t>
  </si>
  <si>
    <t>Rozečių montavimas, kai instaliacija paslėptoji</t>
  </si>
  <si>
    <t>N21-194-1</t>
  </si>
  <si>
    <t>Lizdų paskirstymo dėžutėms, jungikliams, kištukiniams lizdams gręžimas žiediniais grąžtais mūro sienose</t>
  </si>
  <si>
    <t>N21P-0317</t>
  </si>
  <si>
    <t>Potinkinių elektros instaliacinių dėžučių įstatymas į paruoštus lizdus , kai dėžutės apvalios  d iki 100 mm</t>
  </si>
  <si>
    <t>N21-165</t>
  </si>
  <si>
    <t>Metalinių lovių montavimas ant anksčiau sumontuotų atraminių konstrukcijų</t>
  </si>
  <si>
    <t>Metalinės cinkuotos kabelinis lovys 100x60mm</t>
  </si>
  <si>
    <t>N21P-0308</t>
  </si>
  <si>
    <t>.Kabelių, laidų apsaugos iš plastikinių vamzdžių klojimas, tvirtinant prie konstrukcijų , kai vamzdžių išorinis skersmuo iki 32 mm</t>
  </si>
  <si>
    <t>PE vamzdis D25mm</t>
  </si>
  <si>
    <t>PE vamzdis D20mm</t>
  </si>
  <si>
    <t>1035-37</t>
  </si>
  <si>
    <t>Elektros instaliacijos vamzdžiai TXL iš PVC (gofr., be movų) 16/12.1mm</t>
  </si>
  <si>
    <t>N21-190</t>
  </si>
  <si>
    <t>Dviejų-trijų gyslų laidų tiesimas paruoštuose kanaluose, sienose ir perdenginiuose</t>
  </si>
  <si>
    <t>Smulkios montavimo medžiagos</t>
  </si>
  <si>
    <t>D1-374-2</t>
  </si>
  <si>
    <t>Kabelio izoliacijos varžos matavimas</t>
  </si>
  <si>
    <t>N21P-0315</t>
  </si>
  <si>
    <t>Vagų iškirtimas paslėptai elektros instalicijai vagotuvu grindyse ir sienose</t>
  </si>
  <si>
    <t>N21P-0316</t>
  </si>
  <si>
    <t>Vagų užtaisymas (tinkavimas), nutiesus apšvietimo tinklo laidus sienų paviršiuose</t>
  </si>
  <si>
    <t>Apsauginė signalizacija</t>
  </si>
  <si>
    <t>N50-315</t>
  </si>
  <si>
    <t>Priešgaisrinės ir apsauginės signalizacijos jutiklio montavimas, tvirtinant medsraigčiais</t>
  </si>
  <si>
    <t>N50-367</t>
  </si>
  <si>
    <t>Signalinio kabelio tarp sistemos elementų tiesimas</t>
  </si>
  <si>
    <t>PVC vamzdis D16mm</t>
  </si>
  <si>
    <t>Papildomos instaliacinės medžiagos</t>
  </si>
  <si>
    <t>N50-372</t>
  </si>
  <si>
    <t>Apsauginių sistemų derininimas</t>
  </si>
  <si>
    <t>Elektroniniai ryšiai (telekomunikacijos)</t>
  </si>
  <si>
    <t>N50-394</t>
  </si>
  <si>
    <t>Kompiuterinio kištukinio lizdo montavimas</t>
  </si>
  <si>
    <t>Komutacinis kabelis RJ45-RJ45, 6 kat., FTP, 1m</t>
  </si>
  <si>
    <t>Komutacinis kabelis RJ45-RJ45, 6 kat., FTP, 3m</t>
  </si>
  <si>
    <t>PE amzdis D25mm</t>
  </si>
  <si>
    <t>Tvirtinimo ir montavimo papildomos medžiagos</t>
  </si>
  <si>
    <t>Gaisrinė signalizacija</t>
  </si>
  <si>
    <t>N50-330</t>
  </si>
  <si>
    <t>N50-322</t>
  </si>
  <si>
    <t>Gaisro pavojaus mygtuko montavimas, tvirtinant medsraigčiais</t>
  </si>
  <si>
    <t>N50-324</t>
  </si>
  <si>
    <t>Aliarmo sirenos, blykstės arba skambučio montavimas patalpos viduje</t>
  </si>
  <si>
    <t>Kabelių, laidų apsaugos iš plastikinių vamzdžių klojimas, tvirtinant prie konstrukcijų , kai vamzdžių išorinis skersmuo iki 32 mm</t>
  </si>
  <si>
    <t>Darbų ir išlaidų aprašymai</t>
  </si>
  <si>
    <t>Darbo kodas</t>
  </si>
  <si>
    <t>100 m</t>
  </si>
  <si>
    <t>100 vnt.</t>
  </si>
  <si>
    <t>Mato vienetas</t>
  </si>
  <si>
    <t>100 m2</t>
  </si>
  <si>
    <t>Kaina Eur be PVM</t>
  </si>
  <si>
    <t xml:space="preserve">Statinių grupė     </t>
  </si>
  <si>
    <t xml:space="preserve">Statinys               </t>
  </si>
  <si>
    <t xml:space="preserve">Žiniaraštis         </t>
  </si>
  <si>
    <t>Iš viso už skyrių Ardymo darbai:</t>
  </si>
  <si>
    <t>Iš viso už skyrių Grindys:</t>
  </si>
  <si>
    <t>Iš viso už skyrių Sienos:</t>
  </si>
  <si>
    <t>Iš viso už skyrių Lubos:</t>
  </si>
  <si>
    <t>Iš viso už skyrių Kita:</t>
  </si>
  <si>
    <t>Iš viso už skyrių Durys, vitrinos:</t>
  </si>
  <si>
    <t>Iš viso už skyrių Kita įranga (neįtraukta):</t>
  </si>
  <si>
    <t>Eil. Nr.</t>
  </si>
  <si>
    <t>Surenkamos-išardomos pertvaros su įstiklinimu/IŠARDYMAS  k1=0.60, k2=0.60, k3=0.000</t>
  </si>
  <si>
    <t xml:space="preserve">Statinių grupė    </t>
  </si>
  <si>
    <t xml:space="preserve">Žiniaraštis           </t>
  </si>
  <si>
    <t>SK007 Visuomeninių pastatų paskirties grupės, gydymo paskirties pastato Gedimino pr. 27, Vilniuje, paprastojo remonto projektas</t>
  </si>
  <si>
    <t>1 Visuomeninių pastatų paskirties grupės, gydymo paskirties pastato Gedimino pr. 27, Vilniuje, paprastojo remonto projektas. II-a dalis</t>
  </si>
  <si>
    <t>Iš viso už skyrių Elektrotechnika:</t>
  </si>
  <si>
    <t xml:space="preserve">Statinių grupė      </t>
  </si>
  <si>
    <t xml:space="preserve">Statinys                </t>
  </si>
  <si>
    <t>Iš viso už skyrių Apsauginė signalizacija:</t>
  </si>
  <si>
    <t>3 Apsauginė signalizacija</t>
  </si>
  <si>
    <t>2 Elektrotechnika</t>
  </si>
  <si>
    <t>1 Statinio architektūra</t>
  </si>
  <si>
    <t xml:space="preserve">Žiniaraštis            </t>
  </si>
  <si>
    <t>4 Elektroniniai ryšiai</t>
  </si>
  <si>
    <t>100 vnt</t>
  </si>
  <si>
    <t>Iš viso už skyrių Elektroniniai ryšiai (telekomunikacijos):</t>
  </si>
  <si>
    <t>5 Gaisrinė signalizacija</t>
  </si>
  <si>
    <t>Optinio spindulinio dūmų jutiklio (siųstuvo-imtuvo) komplekto montavimas</t>
  </si>
  <si>
    <t>Iš viso už skyrių Gaisrinė signalizacija:</t>
  </si>
  <si>
    <t>Bendra palyginamoji pasiūlymo kaina Eur be PVM:</t>
  </si>
  <si>
    <t>Bendra palyginamoji pasiūlymo kaina Eur su PVM:</t>
  </si>
  <si>
    <r>
      <t xml:space="preserve">PVM / </t>
    </r>
    <r>
      <rPr>
        <b/>
        <sz val="11"/>
        <color rgb="FFFF0000"/>
        <rFont val="Times New Roman"/>
        <family val="1"/>
        <charset val="186"/>
      </rPr>
      <t>nurodyti proc.</t>
    </r>
    <r>
      <rPr>
        <b/>
        <sz val="11"/>
        <color rgb="FF000000"/>
        <rFont val="Times New Roman"/>
        <family val="1"/>
        <charset val="186"/>
      </rPr>
      <t>:</t>
    </r>
  </si>
  <si>
    <t>Darbų kiekio žiniaraštis</t>
  </si>
  <si>
    <t>Bendra žiniaraščio kaina Eur be PVM:</t>
  </si>
  <si>
    <t>Iš viso žiniaraščio kaina Eur be PVM:</t>
  </si>
  <si>
    <t>Pastabos:</t>
  </si>
  <si>
    <t xml:space="preserve">1. </t>
  </si>
  <si>
    <t xml:space="preserve">2. </t>
  </si>
  <si>
    <t>PASIŪLYMO KAINOS LENTELĖ</t>
  </si>
  <si>
    <t>Į pasiūlymo kainą turi būti įskaičiuoti visi mokesčiai (taip pat ir PVM) ir visos dalyvio išlaidos, būtinos darbams atlikti (išlaidos susijusios) su darbo jėgos, mechanizmų, darbo ir medžiagų kaina aprūpinimo įrankiais, reikalingais darbams atlikti, visos su dokumentų, kurių reikalauja perkančioji organizacija, rengimu bei pateikimu susijusios išlaidos ir pan.) Į kainą taip pat turi būti įskaičiuotos mokesčių, garantijų, transportavimo, apsaugos ir visos kitos, su darbų atlikimu, susijusios išlaidos.</t>
  </si>
  <si>
    <r>
      <t xml:space="preserve">Tais atvejais, kai pagal galiojančius teisės aktus tiekėjui nereikia mokėti PVM, jis pasiūlymo kainos lentelės eilutėje "C10" </t>
    </r>
    <r>
      <rPr>
        <sz val="11"/>
        <rFont val="Times New Roman"/>
        <family val="1"/>
        <charset val="186"/>
      </rPr>
      <t>(pažymėta žalia spalva)</t>
    </r>
    <r>
      <rPr>
        <sz val="11"/>
        <color rgb="FF000000"/>
        <rFont val="Times New Roman"/>
        <family val="1"/>
        <charset val="186"/>
      </rPr>
      <t xml:space="preserve"> nurodo "0" ir pateikia paaiškinimą, kodėl įmonė yra ne PVM mokėtoja. Tiekėjas turi įvertinti, ar sutarties vykdymo metu netaps PVM mokėtoju. Jeigu tiekėjas vykdydamas sutartį taps PVM mokėtoju, pasiūlyme turi nurodyti pasiūlymo kainos lentelės eilutėje "C10" taikomą PVM.</t>
    </r>
  </si>
  <si>
    <t>Kiekis</t>
  </si>
  <si>
    <t>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</si>
</sst>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amily val="2"/>
    </font>
    <font>
      <sz val="11"/>
      <color rgb="FF000000"/>
      <name val="Times New Roman"/>
      <family val="1"/>
      <charset val="186"/>
    </font>
    <font>
      <b/>
      <sz val="11"/>
      <color rgb="FF000000"/>
      <name val="Times New Roman"/>
      <family val="1"/>
      <charset val="186"/>
    </font>
    <font>
      <sz val="8"/>
      <name val="Calibri"/>
      <family val="2"/>
    </font>
    <font>
      <sz val="11"/>
      <color rgb="FF000000"/>
      <name val="Calibri"/>
      <family val="2"/>
      <charset val="186"/>
    </font>
    <font>
      <b/>
      <sz val="11"/>
      <color rgb="FFFF0000"/>
      <name val="Times New Roman"/>
      <family val="1"/>
      <charset val="186"/>
    </font>
    <font>
      <sz val="11"/>
      <name val="Times New Roman"/>
      <family val="1"/>
      <charset val="186"/>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s>
  <borders count="7">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61">
    <xf numFmtId="0" fontId="0" fillId="0" borderId="0" xfId="0"/>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vertical="center" wrapText="1"/>
      <protection locked="0"/>
    </xf>
    <xf numFmtId="0" fontId="2" fillId="0" borderId="2" xfId="0" applyFont="1" applyBorder="1" applyAlignment="1" applyProtection="1">
      <alignment horizontal="center" vertical="center" wrapText="1"/>
      <protection locked="0"/>
    </xf>
    <xf numFmtId="2" fontId="2" fillId="2" borderId="2" xfId="0" applyNumberFormat="1" applyFont="1" applyFill="1" applyBorder="1" applyAlignment="1" applyProtection="1">
      <alignment horizontal="center" vertical="center"/>
      <protection locked="0"/>
    </xf>
    <xf numFmtId="2" fontId="2" fillId="0" borderId="2" xfId="0" applyNumberFormat="1" applyFont="1" applyBorder="1" applyAlignment="1" applyProtection="1">
      <alignment horizontal="center" vertical="center"/>
      <protection locked="0"/>
    </xf>
    <xf numFmtId="0" fontId="1"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49" fontId="2" fillId="0" borderId="6" xfId="0" applyNumberFormat="1" applyFont="1" applyBorder="1" applyAlignment="1" applyProtection="1">
      <alignment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 fillId="0" borderId="0" xfId="0" applyFont="1" applyAlignment="1">
      <alignment horizontal="center" vertical="center"/>
    </xf>
    <xf numFmtId="0" fontId="1" fillId="0" borderId="0" xfId="0" applyFont="1" applyAlignment="1">
      <alignment horizontal="left" vertical="center"/>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2" fontId="1" fillId="0" borderId="2" xfId="0" applyNumberFormat="1" applyFont="1" applyBorder="1" applyAlignment="1">
      <alignment horizontal="center" vertical="center"/>
    </xf>
    <xf numFmtId="2" fontId="2" fillId="2" borderId="2" xfId="0" applyNumberFormat="1" applyFont="1" applyFill="1" applyBorder="1" applyAlignment="1">
      <alignment horizontal="center" vertical="center"/>
    </xf>
    <xf numFmtId="2" fontId="2" fillId="0" borderId="2" xfId="0" applyNumberFormat="1" applyFont="1" applyBorder="1" applyAlignment="1">
      <alignment horizontal="center" vertical="center"/>
    </xf>
    <xf numFmtId="0" fontId="2" fillId="0" borderId="0" xfId="0" applyFont="1" applyAlignment="1">
      <alignment vertical="center" wrapText="1"/>
    </xf>
    <xf numFmtId="0" fontId="1" fillId="0" borderId="0" xfId="0" applyFont="1" applyProtection="1">
      <protection locked="0"/>
    </xf>
    <xf numFmtId="0" fontId="4" fillId="0" borderId="0" xfId="0" applyFont="1" applyProtection="1">
      <protection locked="0"/>
    </xf>
    <xf numFmtId="0" fontId="2" fillId="4" borderId="2" xfId="0" applyFont="1" applyFill="1" applyBorder="1" applyAlignment="1" applyProtection="1">
      <alignment horizontal="center" vertical="center"/>
      <protection locked="0"/>
    </xf>
    <xf numFmtId="0" fontId="1" fillId="0" borderId="0" xfId="0" applyFont="1" applyAlignment="1" applyProtection="1">
      <alignment horizontal="center" vertical="center" wrapText="1"/>
      <protection locked="0"/>
    </xf>
    <xf numFmtId="2" fontId="1" fillId="4" borderId="2" xfId="0" applyNumberFormat="1" applyFont="1" applyFill="1" applyBorder="1" applyAlignment="1" applyProtection="1">
      <alignment horizontal="center" vertical="center"/>
      <protection locked="0"/>
    </xf>
    <xf numFmtId="0" fontId="1" fillId="0" borderId="3" xfId="0" applyFont="1" applyBorder="1" applyAlignment="1">
      <alignment horizontal="left"/>
    </xf>
    <xf numFmtId="0" fontId="1" fillId="0" borderId="4" xfId="0" applyFont="1" applyBorder="1" applyAlignment="1">
      <alignment horizontal="left"/>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pplyProtection="1">
      <alignment horizontal="center"/>
      <protection locked="0"/>
    </xf>
    <xf numFmtId="49" fontId="1" fillId="0" borderId="3" xfId="0" applyNumberFormat="1" applyFont="1" applyBorder="1" applyAlignment="1">
      <alignment horizontal="left"/>
    </xf>
    <xf numFmtId="49" fontId="1" fillId="0" borderId="4" xfId="0" applyNumberFormat="1" applyFont="1" applyBorder="1" applyAlignment="1">
      <alignment horizontal="left"/>
    </xf>
    <xf numFmtId="0" fontId="1"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3" xfId="0" applyFont="1" applyBorder="1" applyAlignment="1">
      <alignment horizontal="right" vertical="center"/>
    </xf>
    <xf numFmtId="0" fontId="2" fillId="0" borderId="5" xfId="0" applyFont="1" applyBorder="1" applyAlignment="1">
      <alignment horizontal="right" vertical="center"/>
    </xf>
    <xf numFmtId="0" fontId="2" fillId="0" borderId="4" xfId="0" applyFont="1" applyBorder="1" applyAlignment="1">
      <alignment horizontal="right" vertical="center"/>
    </xf>
    <xf numFmtId="0" fontId="2" fillId="0" borderId="2" xfId="0" applyFont="1" applyBorder="1" applyAlignment="1">
      <alignment horizontal="right"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4" xfId="0" applyFont="1" applyFill="1" applyBorder="1" applyAlignment="1">
      <alignment horizontal="right" vertical="center"/>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pplyProtection="1">
      <alignment horizontal="center" vertical="center"/>
      <protection locked="0"/>
    </xf>
    <xf numFmtId="0" fontId="2" fillId="2" borderId="2" xfId="0" applyFont="1" applyFill="1" applyBorder="1" applyAlignment="1" applyProtection="1">
      <alignment horizontal="right" vertical="center"/>
      <protection locked="0"/>
    </xf>
    <xf numFmtId="0" fontId="2" fillId="3" borderId="3" xfId="0" applyFont="1" applyFill="1" applyBorder="1" applyAlignment="1" applyProtection="1">
      <alignment horizontal="center" vertical="center" wrapText="1"/>
      <protection locked="0"/>
    </xf>
    <xf numFmtId="0" fontId="2" fillId="3" borderId="5"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49" fontId="2" fillId="0" borderId="0" xfId="0" applyNumberFormat="1" applyFont="1" applyAlignment="1" applyProtection="1">
      <alignment horizontal="left" vertical="center" wrapText="1"/>
      <protection locked="0"/>
    </xf>
    <xf numFmtId="49" fontId="2" fillId="0" borderId="0" xfId="0" applyNumberFormat="1" applyFont="1" applyAlignment="1" applyProtection="1">
      <alignment vertical="center" wrapText="1"/>
      <protection locked="0"/>
    </xf>
    <xf numFmtId="49" fontId="2" fillId="0" borderId="6" xfId="0" applyNumberFormat="1" applyFont="1" applyBorder="1" applyAlignment="1" applyProtection="1">
      <alignment horizontal="left" vertical="center" wrapText="1"/>
      <protection locked="0"/>
    </xf>
    <xf numFmtId="0" fontId="2" fillId="2" borderId="2" xfId="0" applyFont="1" applyFill="1" applyBorder="1" applyAlignment="1">
      <alignment horizontal="right" vertical="center"/>
    </xf>
    <xf numFmtId="0" fontId="1" fillId="0" borderId="0" xfId="0" applyFont="1" applyAlignment="1">
      <alignment horizontal="left" vertical="center"/>
    </xf>
    <xf numFmtId="0" fontId="2" fillId="3" borderId="2" xfId="0" applyFont="1" applyFill="1" applyBorder="1" applyAlignment="1">
      <alignment horizontal="center" vertical="center" wrapText="1"/>
    </xf>
  </cellXfs>
  <cellStyles count="1">
    <cellStyle name="Normal"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SimSun"/>
        <a:cs typeface="Times New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prstTxWarp prst="textNoShape">
          <a:avLst/>
        </a:prstTxWarp>
        <a:noAutofit/>
      </a:bodyPr>
      <a:lstStyle>
        <a:defPPr>
          <a:defRPr/>
        </a:defP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3"/>
  <sheetViews>
    <sheetView tabSelected="1" showWhiteSpace="0" zoomScaleNormal="100" workbookViewId="0">
      <pane ySplit="6" topLeftCell="A36" activePane="bottomLeft" state="frozen"/>
      <selection pane="bottomLeft" activeCell="A46" sqref="A46:F46"/>
    </sheetView>
  </sheetViews>
  <sheetFormatPr defaultColWidth="8.88671875" defaultRowHeight="13.8" x14ac:dyDescent="0.3"/>
  <cols>
    <col min="1" max="1" width="4.77734375" style="1" customWidth="1"/>
    <col min="2" max="2" width="10.77734375" style="2" customWidth="1"/>
    <col min="3" max="3" width="74.77734375" style="2" customWidth="1"/>
    <col min="4" max="7" width="10.77734375" style="1" customWidth="1"/>
    <col min="8" max="16384" width="8.88671875" style="1"/>
  </cols>
  <sheetData>
    <row r="1" spans="1:7" ht="14.4" customHeight="1" x14ac:dyDescent="0.3">
      <c r="A1" s="46" t="s">
        <v>0</v>
      </c>
      <c r="B1" s="46"/>
      <c r="C1" s="46"/>
      <c r="D1" s="46"/>
      <c r="E1" s="46"/>
      <c r="F1" s="46"/>
      <c r="G1" s="46"/>
    </row>
    <row r="2" spans="1:7" x14ac:dyDescent="0.3">
      <c r="A2" s="12"/>
      <c r="B2" s="13"/>
      <c r="C2" s="13"/>
      <c r="D2" s="12"/>
      <c r="E2" s="12"/>
      <c r="F2" s="12"/>
      <c r="G2" s="12"/>
    </row>
    <row r="3" spans="1:7" ht="25.95" customHeight="1" x14ac:dyDescent="0.3">
      <c r="A3" s="47" t="s">
        <v>147</v>
      </c>
      <c r="B3" s="47"/>
      <c r="C3" s="47" t="s">
        <v>161</v>
      </c>
      <c r="D3" s="47"/>
      <c r="E3" s="47"/>
      <c r="F3" s="47"/>
      <c r="G3" s="47"/>
    </row>
    <row r="4" spans="1:7" ht="25.95" customHeight="1" x14ac:dyDescent="0.3">
      <c r="A4" s="47" t="s">
        <v>148</v>
      </c>
      <c r="B4" s="47"/>
      <c r="C4" s="47" t="s">
        <v>162</v>
      </c>
      <c r="D4" s="47"/>
      <c r="E4" s="47"/>
      <c r="F4" s="47"/>
      <c r="G4" s="47"/>
    </row>
    <row r="5" spans="1:7" ht="25.95" customHeight="1" x14ac:dyDescent="0.3">
      <c r="A5" s="48" t="s">
        <v>149</v>
      </c>
      <c r="B5" s="48"/>
      <c r="C5" s="14" t="s">
        <v>169</v>
      </c>
      <c r="D5" s="14"/>
      <c r="E5" s="14"/>
      <c r="F5" s="14"/>
      <c r="G5" s="14"/>
    </row>
    <row r="6" spans="1:7" ht="27.6" x14ac:dyDescent="0.3">
      <c r="A6" s="15" t="s">
        <v>157</v>
      </c>
      <c r="B6" s="15" t="s">
        <v>141</v>
      </c>
      <c r="C6" s="15" t="s">
        <v>140</v>
      </c>
      <c r="D6" s="15" t="s">
        <v>144</v>
      </c>
      <c r="E6" s="15" t="s">
        <v>189</v>
      </c>
      <c r="F6" s="15" t="s">
        <v>190</v>
      </c>
      <c r="G6" s="15" t="s">
        <v>146</v>
      </c>
    </row>
    <row r="7" spans="1:7" x14ac:dyDescent="0.3">
      <c r="A7" s="43" t="s">
        <v>2</v>
      </c>
      <c r="B7" s="44"/>
      <c r="C7" s="44"/>
      <c r="D7" s="44"/>
      <c r="E7" s="44"/>
      <c r="F7" s="44"/>
      <c r="G7" s="45"/>
    </row>
    <row r="8" spans="1:7" ht="27.6" x14ac:dyDescent="0.3">
      <c r="A8" s="16">
        <v>1</v>
      </c>
      <c r="B8" s="17" t="s">
        <v>3</v>
      </c>
      <c r="C8" s="17" t="s">
        <v>158</v>
      </c>
      <c r="D8" s="16" t="s">
        <v>145</v>
      </c>
      <c r="E8" s="18">
        <v>0.17249999999999999</v>
      </c>
      <c r="F8" s="26"/>
      <c r="G8" s="18">
        <f>E8*F8</f>
        <v>0</v>
      </c>
    </row>
    <row r="9" spans="1:7" x14ac:dyDescent="0.3">
      <c r="A9" s="16">
        <v>2</v>
      </c>
      <c r="B9" s="17" t="s">
        <v>4</v>
      </c>
      <c r="C9" s="17" t="s">
        <v>5</v>
      </c>
      <c r="D9" s="16" t="s">
        <v>145</v>
      </c>
      <c r="E9" s="18">
        <v>0.45590000000000003</v>
      </c>
      <c r="F9" s="26"/>
      <c r="G9" s="18">
        <f>E9*F9</f>
        <v>0</v>
      </c>
    </row>
    <row r="10" spans="1:7" x14ac:dyDescent="0.3">
      <c r="A10" s="16">
        <v>3</v>
      </c>
      <c r="B10" s="17" t="s">
        <v>6</v>
      </c>
      <c r="C10" s="17" t="s">
        <v>7</v>
      </c>
      <c r="D10" s="16" t="s">
        <v>1</v>
      </c>
      <c r="E10" s="18">
        <v>2</v>
      </c>
      <c r="F10" s="26"/>
      <c r="G10" s="18">
        <f>E10*F10</f>
        <v>0</v>
      </c>
    </row>
    <row r="11" spans="1:7" ht="27.6" x14ac:dyDescent="0.3">
      <c r="A11" s="16">
        <v>4</v>
      </c>
      <c r="B11" s="17" t="s">
        <v>8</v>
      </c>
      <c r="C11" s="17" t="s">
        <v>9</v>
      </c>
      <c r="D11" s="16" t="s">
        <v>10</v>
      </c>
      <c r="E11" s="18">
        <v>0.8</v>
      </c>
      <c r="F11" s="26"/>
      <c r="G11" s="18">
        <f>E11*F11</f>
        <v>0</v>
      </c>
    </row>
    <row r="12" spans="1:7" x14ac:dyDescent="0.3">
      <c r="A12" s="16">
        <v>5</v>
      </c>
      <c r="B12" s="17" t="s">
        <v>11</v>
      </c>
      <c r="C12" s="17" t="s">
        <v>12</v>
      </c>
      <c r="D12" s="16" t="s">
        <v>10</v>
      </c>
      <c r="E12" s="18">
        <v>0.8</v>
      </c>
      <c r="F12" s="26"/>
      <c r="G12" s="18">
        <f>E12*F12</f>
        <v>0</v>
      </c>
    </row>
    <row r="13" spans="1:7" x14ac:dyDescent="0.3">
      <c r="A13" s="40" t="s">
        <v>150</v>
      </c>
      <c r="B13" s="41"/>
      <c r="C13" s="41"/>
      <c r="D13" s="41"/>
      <c r="E13" s="41"/>
      <c r="F13" s="42"/>
      <c r="G13" s="5">
        <f>SUM(G8:G12)</f>
        <v>0</v>
      </c>
    </row>
    <row r="14" spans="1:7" x14ac:dyDescent="0.3">
      <c r="A14" s="43" t="s">
        <v>13</v>
      </c>
      <c r="B14" s="44"/>
      <c r="C14" s="44"/>
      <c r="D14" s="44"/>
      <c r="E14" s="44"/>
      <c r="F14" s="44"/>
      <c r="G14" s="45"/>
    </row>
    <row r="15" spans="1:7" x14ac:dyDescent="0.3">
      <c r="A15" s="16">
        <v>1</v>
      </c>
      <c r="B15" s="17" t="s">
        <v>14</v>
      </c>
      <c r="C15" s="17" t="s">
        <v>15</v>
      </c>
      <c r="D15" s="16" t="s">
        <v>145</v>
      </c>
      <c r="E15" s="18">
        <v>0.28060000000000002</v>
      </c>
      <c r="F15" s="26"/>
      <c r="G15" s="18">
        <f>E15*F15</f>
        <v>0</v>
      </c>
    </row>
    <row r="16" spans="1:7" x14ac:dyDescent="0.3">
      <c r="A16" s="16">
        <v>2</v>
      </c>
      <c r="B16" s="17" t="s">
        <v>16</v>
      </c>
      <c r="C16" s="17" t="s">
        <v>17</v>
      </c>
      <c r="D16" s="16" t="s">
        <v>145</v>
      </c>
      <c r="E16" s="18">
        <v>0.28060000000000002</v>
      </c>
      <c r="F16" s="26"/>
      <c r="G16" s="18">
        <f t="shared" ref="G16:G21" si="0">E16*F16</f>
        <v>0</v>
      </c>
    </row>
    <row r="17" spans="1:7" x14ac:dyDescent="0.3">
      <c r="A17" s="16">
        <v>3</v>
      </c>
      <c r="B17" s="17" t="s">
        <v>18</v>
      </c>
      <c r="C17" s="17" t="s">
        <v>19</v>
      </c>
      <c r="D17" s="16" t="s">
        <v>145</v>
      </c>
      <c r="E17" s="18">
        <v>0.28060000000000002</v>
      </c>
      <c r="F17" s="26"/>
      <c r="G17" s="18">
        <f t="shared" si="0"/>
        <v>0</v>
      </c>
    </row>
    <row r="18" spans="1:7" x14ac:dyDescent="0.3">
      <c r="A18" s="16">
        <v>4</v>
      </c>
      <c r="B18" s="17" t="s">
        <v>20</v>
      </c>
      <c r="C18" s="17" t="s">
        <v>21</v>
      </c>
      <c r="D18" s="16" t="s">
        <v>22</v>
      </c>
      <c r="E18" s="18">
        <v>28.96</v>
      </c>
      <c r="F18" s="26"/>
      <c r="G18" s="18">
        <f t="shared" si="0"/>
        <v>0</v>
      </c>
    </row>
    <row r="19" spans="1:7" x14ac:dyDescent="0.3">
      <c r="A19" s="16">
        <v>5</v>
      </c>
      <c r="B19" s="17" t="s">
        <v>23</v>
      </c>
      <c r="C19" s="17" t="s">
        <v>24</v>
      </c>
      <c r="D19" s="16" t="s">
        <v>25</v>
      </c>
      <c r="E19" s="18">
        <v>17.21</v>
      </c>
      <c r="F19" s="26"/>
      <c r="G19" s="18">
        <f t="shared" si="0"/>
        <v>0</v>
      </c>
    </row>
    <row r="20" spans="1:7" x14ac:dyDescent="0.3">
      <c r="A20" s="16">
        <v>6</v>
      </c>
      <c r="B20" s="17" t="s">
        <v>26</v>
      </c>
      <c r="C20" s="17" t="s">
        <v>27</v>
      </c>
      <c r="D20" s="16" t="s">
        <v>145</v>
      </c>
      <c r="E20" s="18">
        <v>0.1721</v>
      </c>
      <c r="F20" s="26"/>
      <c r="G20" s="18">
        <f t="shared" si="0"/>
        <v>0</v>
      </c>
    </row>
    <row r="21" spans="1:7" x14ac:dyDescent="0.3">
      <c r="A21" s="16">
        <v>7</v>
      </c>
      <c r="B21" s="17" t="s">
        <v>28</v>
      </c>
      <c r="C21" s="17" t="s">
        <v>29</v>
      </c>
      <c r="D21" s="16" t="s">
        <v>25</v>
      </c>
      <c r="E21" s="18">
        <v>17.21</v>
      </c>
      <c r="F21" s="26"/>
      <c r="G21" s="18">
        <f t="shared" si="0"/>
        <v>0</v>
      </c>
    </row>
    <row r="22" spans="1:7" x14ac:dyDescent="0.3">
      <c r="A22" s="40" t="s">
        <v>151</v>
      </c>
      <c r="B22" s="41"/>
      <c r="C22" s="41"/>
      <c r="D22" s="41"/>
      <c r="E22" s="41"/>
      <c r="F22" s="42"/>
      <c r="G22" s="19">
        <f>SUM(G15:G21)</f>
        <v>0</v>
      </c>
    </row>
    <row r="23" spans="1:7" x14ac:dyDescent="0.3">
      <c r="A23" s="43" t="s">
        <v>30</v>
      </c>
      <c r="B23" s="44"/>
      <c r="C23" s="44"/>
      <c r="D23" s="44"/>
      <c r="E23" s="44"/>
      <c r="F23" s="44"/>
      <c r="G23" s="45"/>
    </row>
    <row r="24" spans="1:7" x14ac:dyDescent="0.3">
      <c r="A24" s="16">
        <v>1</v>
      </c>
      <c r="B24" s="17" t="s">
        <v>31</v>
      </c>
      <c r="C24" s="17" t="s">
        <v>32</v>
      </c>
      <c r="D24" s="16" t="s">
        <v>145</v>
      </c>
      <c r="E24" s="18">
        <v>1.0058</v>
      </c>
      <c r="F24" s="26"/>
      <c r="G24" s="18">
        <f>E24*F24</f>
        <v>0</v>
      </c>
    </row>
    <row r="25" spans="1:7" x14ac:dyDescent="0.3">
      <c r="A25" s="16">
        <v>2</v>
      </c>
      <c r="B25" s="17" t="s">
        <v>33</v>
      </c>
      <c r="C25" s="17" t="s">
        <v>34</v>
      </c>
      <c r="D25" s="16" t="s">
        <v>145</v>
      </c>
      <c r="E25" s="18">
        <v>1.0058</v>
      </c>
      <c r="F25" s="26"/>
      <c r="G25" s="18">
        <f t="shared" ref="G25:G38" si="1">E25*F25</f>
        <v>0</v>
      </c>
    </row>
    <row r="26" spans="1:7" x14ac:dyDescent="0.3">
      <c r="A26" s="16">
        <v>3</v>
      </c>
      <c r="B26" s="17" t="s">
        <v>35</v>
      </c>
      <c r="C26" s="17" t="s">
        <v>36</v>
      </c>
      <c r="D26" s="16" t="s">
        <v>145</v>
      </c>
      <c r="E26" s="18">
        <v>1.0058</v>
      </c>
      <c r="F26" s="26"/>
      <c r="G26" s="18">
        <f t="shared" si="1"/>
        <v>0</v>
      </c>
    </row>
    <row r="27" spans="1:7" ht="27.6" x14ac:dyDescent="0.3">
      <c r="A27" s="16">
        <v>4</v>
      </c>
      <c r="B27" s="17" t="s">
        <v>37</v>
      </c>
      <c r="C27" s="17" t="s">
        <v>38</v>
      </c>
      <c r="D27" s="16" t="s">
        <v>145</v>
      </c>
      <c r="E27" s="18">
        <v>1.0058</v>
      </c>
      <c r="F27" s="26"/>
      <c r="G27" s="18">
        <f t="shared" si="1"/>
        <v>0</v>
      </c>
    </row>
    <row r="28" spans="1:7" ht="27.6" x14ac:dyDescent="0.3">
      <c r="A28" s="16">
        <v>5</v>
      </c>
      <c r="B28" s="17" t="s">
        <v>39</v>
      </c>
      <c r="C28" s="17" t="s">
        <v>40</v>
      </c>
      <c r="D28" s="16" t="s">
        <v>145</v>
      </c>
      <c r="E28" s="18">
        <v>1.0058</v>
      </c>
      <c r="F28" s="26"/>
      <c r="G28" s="18">
        <f t="shared" si="1"/>
        <v>0</v>
      </c>
    </row>
    <row r="29" spans="1:7" x14ac:dyDescent="0.3">
      <c r="A29" s="16">
        <v>6</v>
      </c>
      <c r="B29" s="17" t="s">
        <v>33</v>
      </c>
      <c r="C29" s="17" t="s">
        <v>34</v>
      </c>
      <c r="D29" s="16" t="s">
        <v>145</v>
      </c>
      <c r="E29" s="18">
        <v>0.193</v>
      </c>
      <c r="F29" s="26"/>
      <c r="G29" s="18">
        <f t="shared" si="1"/>
        <v>0</v>
      </c>
    </row>
    <row r="30" spans="1:7" x14ac:dyDescent="0.3">
      <c r="A30" s="16">
        <v>7</v>
      </c>
      <c r="B30" s="17" t="s">
        <v>35</v>
      </c>
      <c r="C30" s="17" t="s">
        <v>36</v>
      </c>
      <c r="D30" s="16" t="s">
        <v>145</v>
      </c>
      <c r="E30" s="18">
        <v>0.193</v>
      </c>
      <c r="F30" s="26"/>
      <c r="G30" s="18">
        <f t="shared" si="1"/>
        <v>0</v>
      </c>
    </row>
    <row r="31" spans="1:7" ht="27.6" x14ac:dyDescent="0.3">
      <c r="A31" s="16">
        <v>8</v>
      </c>
      <c r="B31" s="17" t="s">
        <v>37</v>
      </c>
      <c r="C31" s="17" t="s">
        <v>38</v>
      </c>
      <c r="D31" s="16" t="s">
        <v>145</v>
      </c>
      <c r="E31" s="18">
        <v>0.193</v>
      </c>
      <c r="F31" s="26"/>
      <c r="G31" s="18">
        <f t="shared" si="1"/>
        <v>0</v>
      </c>
    </row>
    <row r="32" spans="1:7" ht="27.6" x14ac:dyDescent="0.3">
      <c r="A32" s="16">
        <v>9</v>
      </c>
      <c r="B32" s="17" t="s">
        <v>39</v>
      </c>
      <c r="C32" s="17" t="s">
        <v>40</v>
      </c>
      <c r="D32" s="16" t="s">
        <v>145</v>
      </c>
      <c r="E32" s="18">
        <v>0.193</v>
      </c>
      <c r="F32" s="26"/>
      <c r="G32" s="18">
        <f t="shared" si="1"/>
        <v>0</v>
      </c>
    </row>
    <row r="33" spans="1:7" ht="27.6" x14ac:dyDescent="0.3">
      <c r="A33" s="16">
        <v>10</v>
      </c>
      <c r="B33" s="17" t="s">
        <v>41</v>
      </c>
      <c r="C33" s="17" t="s">
        <v>42</v>
      </c>
      <c r="D33" s="16" t="s">
        <v>25</v>
      </c>
      <c r="E33" s="18">
        <v>49.12</v>
      </c>
      <c r="F33" s="26"/>
      <c r="G33" s="18">
        <f t="shared" si="1"/>
        <v>0</v>
      </c>
    </row>
    <row r="34" spans="1:7" ht="27.6" x14ac:dyDescent="0.3">
      <c r="A34" s="16">
        <v>11</v>
      </c>
      <c r="B34" s="17" t="s">
        <v>43</v>
      </c>
      <c r="C34" s="17" t="s">
        <v>44</v>
      </c>
      <c r="D34" s="16" t="s">
        <v>145</v>
      </c>
      <c r="E34" s="18">
        <v>0.02</v>
      </c>
      <c r="F34" s="26"/>
      <c r="G34" s="18">
        <f t="shared" si="1"/>
        <v>0</v>
      </c>
    </row>
    <row r="35" spans="1:7" ht="27.6" x14ac:dyDescent="0.3">
      <c r="A35" s="16">
        <v>12</v>
      </c>
      <c r="B35" s="17" t="s">
        <v>45</v>
      </c>
      <c r="C35" s="17" t="s">
        <v>46</v>
      </c>
      <c r="D35" s="16" t="s">
        <v>145</v>
      </c>
      <c r="E35" s="18">
        <v>0.04</v>
      </c>
      <c r="F35" s="26"/>
      <c r="G35" s="18">
        <f t="shared" si="1"/>
        <v>0</v>
      </c>
    </row>
    <row r="36" spans="1:7" ht="27.6" x14ac:dyDescent="0.3">
      <c r="A36" s="16">
        <v>13</v>
      </c>
      <c r="B36" s="17" t="s">
        <v>47</v>
      </c>
      <c r="C36" s="17" t="s">
        <v>48</v>
      </c>
      <c r="D36" s="16" t="s">
        <v>145</v>
      </c>
      <c r="E36" s="18">
        <v>0.04</v>
      </c>
      <c r="F36" s="26"/>
      <c r="G36" s="18">
        <f t="shared" si="1"/>
        <v>0</v>
      </c>
    </row>
    <row r="37" spans="1:7" x14ac:dyDescent="0.3">
      <c r="A37" s="16">
        <v>14</v>
      </c>
      <c r="B37" s="17" t="s">
        <v>33</v>
      </c>
      <c r="C37" s="17" t="s">
        <v>34</v>
      </c>
      <c r="D37" s="16" t="s">
        <v>145</v>
      </c>
      <c r="E37" s="18">
        <v>0.04</v>
      </c>
      <c r="F37" s="26"/>
      <c r="G37" s="18">
        <f t="shared" si="1"/>
        <v>0</v>
      </c>
    </row>
    <row r="38" spans="1:7" ht="27.6" x14ac:dyDescent="0.3">
      <c r="A38" s="16">
        <v>15</v>
      </c>
      <c r="B38" s="17" t="s">
        <v>39</v>
      </c>
      <c r="C38" s="17" t="s">
        <v>40</v>
      </c>
      <c r="D38" s="16" t="s">
        <v>145</v>
      </c>
      <c r="E38" s="18">
        <v>0.04</v>
      </c>
      <c r="F38" s="26"/>
      <c r="G38" s="18">
        <f t="shared" si="1"/>
        <v>0</v>
      </c>
    </row>
    <row r="39" spans="1:7" x14ac:dyDescent="0.3">
      <c r="A39" s="40" t="s">
        <v>152</v>
      </c>
      <c r="B39" s="41"/>
      <c r="C39" s="41"/>
      <c r="D39" s="41"/>
      <c r="E39" s="41"/>
      <c r="F39" s="42"/>
      <c r="G39" s="19">
        <f>SUM(G24:G38)</f>
        <v>0</v>
      </c>
    </row>
    <row r="40" spans="1:7" x14ac:dyDescent="0.3">
      <c r="A40" s="43" t="s">
        <v>49</v>
      </c>
      <c r="B40" s="44"/>
      <c r="C40" s="44"/>
      <c r="D40" s="44"/>
      <c r="E40" s="44"/>
      <c r="F40" s="44"/>
      <c r="G40" s="45"/>
    </row>
    <row r="41" spans="1:7" x14ac:dyDescent="0.3">
      <c r="A41" s="16">
        <v>1</v>
      </c>
      <c r="B41" s="17" t="s">
        <v>50</v>
      </c>
      <c r="C41" s="17" t="s">
        <v>51</v>
      </c>
      <c r="D41" s="16" t="s">
        <v>25</v>
      </c>
      <c r="E41" s="18">
        <v>44.5</v>
      </c>
      <c r="F41" s="26"/>
      <c r="G41" s="18">
        <f>E41*F41</f>
        <v>0</v>
      </c>
    </row>
    <row r="42" spans="1:7" x14ac:dyDescent="0.3">
      <c r="A42" s="40" t="s">
        <v>153</v>
      </c>
      <c r="B42" s="41"/>
      <c r="C42" s="41"/>
      <c r="D42" s="41"/>
      <c r="E42" s="41"/>
      <c r="F42" s="42"/>
      <c r="G42" s="20">
        <f>G41</f>
        <v>0</v>
      </c>
    </row>
    <row r="43" spans="1:7" x14ac:dyDescent="0.3">
      <c r="A43" s="43" t="s">
        <v>52</v>
      </c>
      <c r="B43" s="44"/>
      <c r="C43" s="44"/>
      <c r="D43" s="44"/>
      <c r="E43" s="44"/>
      <c r="F43" s="44"/>
      <c r="G43" s="45"/>
    </row>
    <row r="44" spans="1:7" ht="27.6" x14ac:dyDescent="0.3">
      <c r="A44" s="16">
        <v>1</v>
      </c>
      <c r="B44" s="17" t="s">
        <v>53</v>
      </c>
      <c r="C44" s="17" t="s">
        <v>54</v>
      </c>
      <c r="D44" s="16" t="s">
        <v>25</v>
      </c>
      <c r="E44" s="18">
        <v>0.27</v>
      </c>
      <c r="F44" s="26"/>
      <c r="G44" s="18">
        <f>E44*F44</f>
        <v>0</v>
      </c>
    </row>
    <row r="45" spans="1:7" x14ac:dyDescent="0.3">
      <c r="A45" s="16">
        <v>2</v>
      </c>
      <c r="B45" s="17">
        <v>88001008</v>
      </c>
      <c r="C45" s="17" t="s">
        <v>55</v>
      </c>
      <c r="D45" s="16" t="s">
        <v>1</v>
      </c>
      <c r="E45" s="18">
        <v>2</v>
      </c>
      <c r="F45" s="26"/>
      <c r="G45" s="18">
        <f>E45*F45</f>
        <v>0</v>
      </c>
    </row>
    <row r="46" spans="1:7" x14ac:dyDescent="0.3">
      <c r="A46" s="40" t="s">
        <v>154</v>
      </c>
      <c r="B46" s="41"/>
      <c r="C46" s="41"/>
      <c r="D46" s="41"/>
      <c r="E46" s="41"/>
      <c r="F46" s="42"/>
      <c r="G46" s="20">
        <f>SUM(G44:G45)</f>
        <v>0</v>
      </c>
    </row>
    <row r="47" spans="1:7" x14ac:dyDescent="0.3">
      <c r="A47" s="43" t="s">
        <v>56</v>
      </c>
      <c r="B47" s="44"/>
      <c r="C47" s="44"/>
      <c r="D47" s="44"/>
      <c r="E47" s="44"/>
      <c r="F47" s="44"/>
      <c r="G47" s="45"/>
    </row>
    <row r="48" spans="1:7" x14ac:dyDescent="0.3">
      <c r="A48" s="16">
        <v>1</v>
      </c>
      <c r="B48" s="17" t="s">
        <v>3</v>
      </c>
      <c r="C48" s="17" t="s">
        <v>57</v>
      </c>
      <c r="D48" s="16" t="s">
        <v>145</v>
      </c>
      <c r="E48" s="18">
        <v>0.17199999999999999</v>
      </c>
      <c r="F48" s="26"/>
      <c r="G48" s="18">
        <f>E48*F48</f>
        <v>0</v>
      </c>
    </row>
    <row r="49" spans="1:7" ht="27.6" x14ac:dyDescent="0.3">
      <c r="A49" s="16">
        <v>2</v>
      </c>
      <c r="B49" s="17" t="s">
        <v>58</v>
      </c>
      <c r="C49" s="17" t="s">
        <v>59</v>
      </c>
      <c r="D49" s="16" t="s">
        <v>25</v>
      </c>
      <c r="E49" s="18">
        <v>5.67</v>
      </c>
      <c r="F49" s="26"/>
      <c r="G49" s="18">
        <f>E49*F49</f>
        <v>0</v>
      </c>
    </row>
    <row r="50" spans="1:7" x14ac:dyDescent="0.3">
      <c r="A50" s="16">
        <v>3</v>
      </c>
      <c r="B50" s="17" t="s">
        <v>60</v>
      </c>
      <c r="C50" s="17" t="s">
        <v>61</v>
      </c>
      <c r="D50" s="16" t="s">
        <v>25</v>
      </c>
      <c r="E50" s="18">
        <v>6.08</v>
      </c>
      <c r="F50" s="26"/>
      <c r="G50" s="18">
        <f>E50*F50</f>
        <v>0</v>
      </c>
    </row>
    <row r="51" spans="1:7" x14ac:dyDescent="0.3">
      <c r="A51" s="40" t="s">
        <v>155</v>
      </c>
      <c r="B51" s="41"/>
      <c r="C51" s="41"/>
      <c r="D51" s="41"/>
      <c r="E51" s="41"/>
      <c r="F51" s="42"/>
      <c r="G51" s="19">
        <f>SUM(G48:G50)</f>
        <v>0</v>
      </c>
    </row>
    <row r="52" spans="1:7" x14ac:dyDescent="0.3">
      <c r="A52" s="43" t="s">
        <v>62</v>
      </c>
      <c r="B52" s="44"/>
      <c r="C52" s="44"/>
      <c r="D52" s="44"/>
      <c r="E52" s="44"/>
      <c r="F52" s="44"/>
      <c r="G52" s="45"/>
    </row>
    <row r="53" spans="1:7" x14ac:dyDescent="0.3">
      <c r="A53" s="16">
        <v>1</v>
      </c>
      <c r="B53" s="17" t="s">
        <v>63</v>
      </c>
      <c r="C53" s="17" t="s">
        <v>64</v>
      </c>
      <c r="D53" s="16" t="s">
        <v>65</v>
      </c>
      <c r="E53" s="18">
        <v>2</v>
      </c>
      <c r="F53" s="26"/>
      <c r="G53" s="18">
        <f>E53*F53</f>
        <v>0</v>
      </c>
    </row>
    <row r="54" spans="1:7" x14ac:dyDescent="0.3">
      <c r="A54" s="16">
        <v>2</v>
      </c>
      <c r="B54" s="17" t="s">
        <v>66</v>
      </c>
      <c r="C54" s="17" t="s">
        <v>67</v>
      </c>
      <c r="D54" s="16" t="s">
        <v>65</v>
      </c>
      <c r="E54" s="18">
        <v>2</v>
      </c>
      <c r="F54" s="26"/>
      <c r="G54" s="18">
        <f>E54*F54</f>
        <v>0</v>
      </c>
    </row>
    <row r="55" spans="1:7" x14ac:dyDescent="0.3">
      <c r="A55" s="16">
        <v>3</v>
      </c>
      <c r="B55" s="17">
        <v>88001007</v>
      </c>
      <c r="C55" s="17" t="s">
        <v>68</v>
      </c>
      <c r="D55" s="16" t="s">
        <v>1</v>
      </c>
      <c r="E55" s="18">
        <v>2</v>
      </c>
      <c r="F55" s="26"/>
      <c r="G55" s="18">
        <f>E55*F55</f>
        <v>0</v>
      </c>
    </row>
    <row r="56" spans="1:7" x14ac:dyDescent="0.3">
      <c r="A56" s="16">
        <v>4</v>
      </c>
      <c r="B56" s="17">
        <v>88001009</v>
      </c>
      <c r="C56" s="17" t="s">
        <v>69</v>
      </c>
      <c r="D56" s="16" t="s">
        <v>70</v>
      </c>
      <c r="E56" s="18">
        <v>1</v>
      </c>
      <c r="F56" s="26"/>
      <c r="G56" s="18">
        <f>E56*F56</f>
        <v>0</v>
      </c>
    </row>
    <row r="57" spans="1:7" x14ac:dyDescent="0.3">
      <c r="A57" s="40" t="s">
        <v>156</v>
      </c>
      <c r="B57" s="41"/>
      <c r="C57" s="41"/>
      <c r="D57" s="41"/>
      <c r="E57" s="41"/>
      <c r="F57" s="42"/>
      <c r="G57" s="19">
        <f>SUM(G53:G56)</f>
        <v>0</v>
      </c>
    </row>
    <row r="58" spans="1:7" x14ac:dyDescent="0.3">
      <c r="A58" s="39" t="s">
        <v>181</v>
      </c>
      <c r="B58" s="39"/>
      <c r="C58" s="39"/>
      <c r="D58" s="39"/>
      <c r="E58" s="39"/>
      <c r="F58" s="39"/>
      <c r="G58" s="20">
        <f>G13+G22+G39+G42+G46+G51+G57</f>
        <v>0</v>
      </c>
    </row>
    <row r="60" spans="1:7" x14ac:dyDescent="0.3">
      <c r="D60" s="7"/>
      <c r="E60" s="7"/>
      <c r="F60" s="7"/>
      <c r="G60" s="7"/>
    </row>
    <row r="61" spans="1:7" x14ac:dyDescent="0.3">
      <c r="D61" s="7"/>
      <c r="E61" s="7"/>
      <c r="F61" s="7"/>
      <c r="G61" s="7"/>
    </row>
    <row r="243" spans="1:7" x14ac:dyDescent="0.3">
      <c r="B243" s="2" t="s">
        <v>71</v>
      </c>
      <c r="D243" s="7"/>
      <c r="E243" s="7"/>
      <c r="F243" s="7"/>
      <c r="G243" s="7"/>
    </row>
    <row r="244" spans="1:7" x14ac:dyDescent="0.3">
      <c r="B244" s="2" t="s">
        <v>71</v>
      </c>
      <c r="D244" s="7"/>
      <c r="E244" s="7"/>
      <c r="F244" s="7"/>
      <c r="G244" s="7"/>
    </row>
    <row r="245" spans="1:7" x14ac:dyDescent="0.3">
      <c r="B245" s="2" t="s">
        <v>71</v>
      </c>
      <c r="D245" s="7"/>
      <c r="E245" s="7"/>
      <c r="F245" s="7"/>
      <c r="G245" s="7"/>
    </row>
    <row r="246" spans="1:7" x14ac:dyDescent="0.3">
      <c r="B246" s="2" t="s">
        <v>71</v>
      </c>
      <c r="D246" s="7"/>
      <c r="E246" s="7"/>
      <c r="F246" s="7"/>
      <c r="G246" s="7"/>
    </row>
    <row r="247" spans="1:7" x14ac:dyDescent="0.3">
      <c r="B247" s="2" t="s">
        <v>71</v>
      </c>
      <c r="D247" s="7"/>
      <c r="E247" s="7"/>
      <c r="F247" s="7"/>
      <c r="G247" s="7"/>
    </row>
    <row r="248" spans="1:7" x14ac:dyDescent="0.3">
      <c r="B248" s="2" t="s">
        <v>71</v>
      </c>
      <c r="D248" s="7"/>
      <c r="E248" s="7"/>
      <c r="F248" s="7"/>
      <c r="G248" s="7"/>
    </row>
    <row r="249" spans="1:7" x14ac:dyDescent="0.3">
      <c r="B249" s="2" t="s">
        <v>71</v>
      </c>
      <c r="D249" s="7"/>
      <c r="E249" s="7"/>
      <c r="F249" s="7"/>
      <c r="G249" s="7"/>
    </row>
    <row r="250" spans="1:7" x14ac:dyDescent="0.3">
      <c r="B250" s="2" t="s">
        <v>71</v>
      </c>
      <c r="D250" s="7"/>
      <c r="E250" s="7"/>
      <c r="F250" s="7"/>
      <c r="G250" s="7"/>
    </row>
    <row r="251" spans="1:7" x14ac:dyDescent="0.3">
      <c r="B251" s="2" t="s">
        <v>71</v>
      </c>
      <c r="D251" s="7"/>
      <c r="E251" s="7"/>
      <c r="F251" s="7"/>
      <c r="G251" s="7"/>
    </row>
    <row r="252" spans="1:7" x14ac:dyDescent="0.3">
      <c r="B252" s="2" t="s">
        <v>71</v>
      </c>
      <c r="D252" s="7"/>
      <c r="E252" s="7"/>
      <c r="F252" s="7"/>
      <c r="G252" s="7"/>
    </row>
    <row r="253" spans="1:7" x14ac:dyDescent="0.3">
      <c r="A253" s="10"/>
      <c r="B253" s="11"/>
      <c r="C253" s="11"/>
      <c r="D253" s="10"/>
      <c r="E253" s="10"/>
      <c r="F253" s="10"/>
      <c r="G253" s="10"/>
    </row>
  </sheetData>
  <sheetProtection algorithmName="SHA-512" hashValue="kFfLqA0nefkAZ4gJaYLbs6u5nCeRI0LSpOjPizMPPNUFiqxNxXWtCepu55AS/NGsX7vif5+A2ut5AomXRyYMkA==" saltValue="SpnwtQwz7WEgGrTqy6YOEg==" spinCount="100000" sheet="1" objects="1" scenarios="1"/>
  <mergeCells count="21">
    <mergeCell ref="A1:G1"/>
    <mergeCell ref="A14:G14"/>
    <mergeCell ref="A22:F22"/>
    <mergeCell ref="A23:G23"/>
    <mergeCell ref="A13:F13"/>
    <mergeCell ref="A7:G7"/>
    <mergeCell ref="C3:G3"/>
    <mergeCell ref="C4:G4"/>
    <mergeCell ref="A3:B3"/>
    <mergeCell ref="A4:B4"/>
    <mergeCell ref="A5:B5"/>
    <mergeCell ref="A58:F58"/>
    <mergeCell ref="A39:F39"/>
    <mergeCell ref="A40:G40"/>
    <mergeCell ref="A42:F42"/>
    <mergeCell ref="A43:G43"/>
    <mergeCell ref="A46:F46"/>
    <mergeCell ref="A51:F51"/>
    <mergeCell ref="A47:G47"/>
    <mergeCell ref="A52:G52"/>
    <mergeCell ref="A57:F57"/>
  </mergeCells>
  <phoneticPr fontId="3" type="noConversion"/>
  <dataValidations count="1">
    <dataValidation allowBlank="1" showInputMessage="1" showErrorMessage="1" promptTitle="Įkainis Eur be PVM" prompt="Pildo tiekėjas" sqref="F8:F12 F15:F21 F24:F38 F41 F44:F45 F48:F50 F53:F56" xr:uid="{89AAFF59-B87B-4ADC-94E1-348EF3D0EC53}"/>
  </dataValidations>
  <pageMargins left="0.25" right="0.25" top="0.75" bottom="0.75" header="0.3" footer="0.3"/>
  <pageSetup paperSize="9" fitToHeight="0" orientation="landscape" r:id="rId1"/>
  <headerFooter differentFirst="1">
    <oddFooter>&amp;C&amp;"Times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5"/>
  <sheetViews>
    <sheetView zoomScaleNormal="100" workbookViewId="0">
      <pane ySplit="6" topLeftCell="A7" activePane="bottomLeft" state="frozen"/>
      <selection pane="bottomLeft" activeCell="E12" sqref="E12"/>
    </sheetView>
  </sheetViews>
  <sheetFormatPr defaultColWidth="8.88671875" defaultRowHeight="13.8" x14ac:dyDescent="0.3"/>
  <cols>
    <col min="1" max="1" width="4.77734375" style="7" customWidth="1"/>
    <col min="2" max="2" width="10.77734375" style="7" customWidth="1"/>
    <col min="3" max="3" width="74.77734375" style="7" customWidth="1"/>
    <col min="4" max="7" width="10.77734375" style="7" customWidth="1"/>
    <col min="8" max="16384" width="8.88671875" style="7"/>
  </cols>
  <sheetData>
    <row r="1" spans="1:7" ht="14.4" customHeight="1" x14ac:dyDescent="0.3">
      <c r="A1" s="49" t="s">
        <v>0</v>
      </c>
      <c r="B1" s="49"/>
      <c r="C1" s="49"/>
      <c r="D1" s="49"/>
      <c r="E1" s="49"/>
      <c r="F1" s="49"/>
      <c r="G1" s="49"/>
    </row>
    <row r="2" spans="1:7" x14ac:dyDescent="0.3">
      <c r="A2" s="1"/>
      <c r="B2" s="2"/>
      <c r="C2" s="54"/>
      <c r="D2" s="54"/>
      <c r="E2" s="54"/>
      <c r="F2" s="54"/>
      <c r="G2" s="2"/>
    </row>
    <row r="3" spans="1:7" ht="25.95" customHeight="1" x14ac:dyDescent="0.3">
      <c r="A3" s="55" t="s">
        <v>159</v>
      </c>
      <c r="B3" s="55"/>
      <c r="C3" s="56" t="s">
        <v>161</v>
      </c>
      <c r="D3" s="56"/>
      <c r="E3" s="56"/>
      <c r="F3" s="56"/>
      <c r="G3" s="56"/>
    </row>
    <row r="4" spans="1:7" ht="25.95" customHeight="1" x14ac:dyDescent="0.3">
      <c r="A4" s="55" t="s">
        <v>148</v>
      </c>
      <c r="B4" s="55"/>
      <c r="C4" s="56" t="s">
        <v>162</v>
      </c>
      <c r="D4" s="56"/>
      <c r="E4" s="56"/>
      <c r="F4" s="56"/>
      <c r="G4" s="56"/>
    </row>
    <row r="5" spans="1:7" ht="25.95" customHeight="1" x14ac:dyDescent="0.3">
      <c r="A5" s="57" t="s">
        <v>160</v>
      </c>
      <c r="B5" s="57"/>
      <c r="C5" s="9" t="s">
        <v>168</v>
      </c>
      <c r="D5" s="9"/>
      <c r="E5" s="9"/>
      <c r="F5" s="9"/>
      <c r="G5" s="9"/>
    </row>
    <row r="6" spans="1:7" s="3" customFormat="1" ht="27.6" x14ac:dyDescent="0.3">
      <c r="A6" s="4" t="s">
        <v>157</v>
      </c>
      <c r="B6" s="4" t="s">
        <v>141</v>
      </c>
      <c r="C6" s="4" t="s">
        <v>140</v>
      </c>
      <c r="D6" s="4" t="s">
        <v>144</v>
      </c>
      <c r="E6" s="15" t="s">
        <v>189</v>
      </c>
      <c r="F6" s="15" t="s">
        <v>190</v>
      </c>
      <c r="G6" s="4" t="s">
        <v>146</v>
      </c>
    </row>
    <row r="7" spans="1:7" ht="14.4" customHeight="1" x14ac:dyDescent="0.3">
      <c r="A7" s="51" t="s">
        <v>72</v>
      </c>
      <c r="B7" s="52"/>
      <c r="C7" s="52"/>
      <c r="D7" s="52"/>
      <c r="E7" s="52"/>
      <c r="F7" s="52"/>
      <c r="G7" s="53"/>
    </row>
    <row r="8" spans="1:7" x14ac:dyDescent="0.3">
      <c r="A8" s="16">
        <v>1</v>
      </c>
      <c r="B8" s="16" t="s">
        <v>73</v>
      </c>
      <c r="C8" s="17" t="s">
        <v>74</v>
      </c>
      <c r="D8" s="16" t="s">
        <v>65</v>
      </c>
      <c r="E8" s="18">
        <v>4</v>
      </c>
      <c r="F8" s="26"/>
      <c r="G8" s="18">
        <f t="shared" ref="G8:G33" si="0">E8*F8</f>
        <v>0</v>
      </c>
    </row>
    <row r="9" spans="1:7" x14ac:dyDescent="0.3">
      <c r="A9" s="16">
        <v>2</v>
      </c>
      <c r="B9" s="16" t="s">
        <v>75</v>
      </c>
      <c r="C9" s="17" t="s">
        <v>76</v>
      </c>
      <c r="D9" s="16" t="s">
        <v>65</v>
      </c>
      <c r="E9" s="18">
        <v>2</v>
      </c>
      <c r="F9" s="26"/>
      <c r="G9" s="18">
        <f t="shared" si="0"/>
        <v>0</v>
      </c>
    </row>
    <row r="10" spans="1:7" x14ac:dyDescent="0.3">
      <c r="A10" s="16">
        <v>3</v>
      </c>
      <c r="B10" s="16" t="s">
        <v>77</v>
      </c>
      <c r="C10" s="17" t="s">
        <v>78</v>
      </c>
      <c r="D10" s="16" t="s">
        <v>65</v>
      </c>
      <c r="E10" s="18">
        <v>1</v>
      </c>
      <c r="F10" s="26"/>
      <c r="G10" s="18">
        <f t="shared" si="0"/>
        <v>0</v>
      </c>
    </row>
    <row r="11" spans="1:7" x14ac:dyDescent="0.3">
      <c r="A11" s="16">
        <v>4</v>
      </c>
      <c r="B11" s="16">
        <v>88003002</v>
      </c>
      <c r="C11" s="17" t="s">
        <v>79</v>
      </c>
      <c r="D11" s="16" t="s">
        <v>65</v>
      </c>
      <c r="E11" s="18">
        <v>1</v>
      </c>
      <c r="F11" s="26"/>
      <c r="G11" s="18">
        <f t="shared" si="0"/>
        <v>0</v>
      </c>
    </row>
    <row r="12" spans="1:7" x14ac:dyDescent="0.3">
      <c r="A12" s="16">
        <v>5</v>
      </c>
      <c r="B12" s="16" t="s">
        <v>80</v>
      </c>
      <c r="C12" s="17" t="s">
        <v>81</v>
      </c>
      <c r="D12" s="16" t="s">
        <v>143</v>
      </c>
      <c r="E12" s="18">
        <v>0.01</v>
      </c>
      <c r="F12" s="26"/>
      <c r="G12" s="18">
        <f t="shared" si="0"/>
        <v>0</v>
      </c>
    </row>
    <row r="13" spans="1:7" ht="27.6" x14ac:dyDescent="0.3">
      <c r="A13" s="16">
        <v>6</v>
      </c>
      <c r="B13" s="16" t="s">
        <v>82</v>
      </c>
      <c r="C13" s="17" t="s">
        <v>83</v>
      </c>
      <c r="D13" s="16" t="s">
        <v>65</v>
      </c>
      <c r="E13" s="18">
        <v>9</v>
      </c>
      <c r="F13" s="26"/>
      <c r="G13" s="18">
        <f t="shared" si="0"/>
        <v>0</v>
      </c>
    </row>
    <row r="14" spans="1:7" x14ac:dyDescent="0.3">
      <c r="A14" s="16">
        <v>7</v>
      </c>
      <c r="B14" s="16">
        <v>88003009</v>
      </c>
      <c r="C14" s="17" t="s">
        <v>84</v>
      </c>
      <c r="D14" s="16" t="s">
        <v>1</v>
      </c>
      <c r="E14" s="18">
        <v>9</v>
      </c>
      <c r="F14" s="26"/>
      <c r="G14" s="18">
        <f t="shared" si="0"/>
        <v>0</v>
      </c>
    </row>
    <row r="15" spans="1:7" ht="27.6" x14ac:dyDescent="0.3">
      <c r="A15" s="16">
        <v>8</v>
      </c>
      <c r="B15" s="16" t="s">
        <v>85</v>
      </c>
      <c r="C15" s="17" t="s">
        <v>86</v>
      </c>
      <c r="D15" s="16" t="s">
        <v>65</v>
      </c>
      <c r="E15" s="18">
        <v>8</v>
      </c>
      <c r="F15" s="26"/>
      <c r="G15" s="18">
        <f t="shared" si="0"/>
        <v>0</v>
      </c>
    </row>
    <row r="16" spans="1:7" x14ac:dyDescent="0.3">
      <c r="A16" s="16">
        <v>9</v>
      </c>
      <c r="B16" s="16">
        <v>88005012</v>
      </c>
      <c r="C16" s="17" t="s">
        <v>87</v>
      </c>
      <c r="D16" s="16" t="s">
        <v>65</v>
      </c>
      <c r="E16" s="18">
        <v>6</v>
      </c>
      <c r="F16" s="26"/>
      <c r="G16" s="18">
        <f t="shared" si="0"/>
        <v>0</v>
      </c>
    </row>
    <row r="17" spans="1:7" x14ac:dyDescent="0.3">
      <c r="A17" s="16">
        <v>10</v>
      </c>
      <c r="B17" s="16">
        <v>88005013</v>
      </c>
      <c r="C17" s="17" t="s">
        <v>88</v>
      </c>
      <c r="D17" s="16" t="s">
        <v>65</v>
      </c>
      <c r="E17" s="18">
        <v>6</v>
      </c>
      <c r="F17" s="26"/>
      <c r="G17" s="18">
        <f t="shared" si="0"/>
        <v>0</v>
      </c>
    </row>
    <row r="18" spans="1:7" x14ac:dyDescent="0.3">
      <c r="A18" s="16">
        <v>11</v>
      </c>
      <c r="B18" s="16" t="s">
        <v>89</v>
      </c>
      <c r="C18" s="17" t="s">
        <v>90</v>
      </c>
      <c r="D18" s="16" t="s">
        <v>143</v>
      </c>
      <c r="E18" s="18">
        <v>0.04</v>
      </c>
      <c r="F18" s="26"/>
      <c r="G18" s="18">
        <f t="shared" si="0"/>
        <v>0</v>
      </c>
    </row>
    <row r="19" spans="1:7" x14ac:dyDescent="0.3">
      <c r="A19" s="16">
        <v>12</v>
      </c>
      <c r="B19" s="16" t="s">
        <v>91</v>
      </c>
      <c r="C19" s="17" t="s">
        <v>92</v>
      </c>
      <c r="D19" s="16" t="s">
        <v>143</v>
      </c>
      <c r="E19" s="18">
        <v>0.08</v>
      </c>
      <c r="F19" s="26"/>
      <c r="G19" s="18">
        <f t="shared" si="0"/>
        <v>0</v>
      </c>
    </row>
    <row r="20" spans="1:7" x14ac:dyDescent="0.3">
      <c r="A20" s="16">
        <v>13</v>
      </c>
      <c r="B20" s="16" t="s">
        <v>93</v>
      </c>
      <c r="C20" s="17" t="s">
        <v>94</v>
      </c>
      <c r="D20" s="16" t="s">
        <v>143</v>
      </c>
      <c r="E20" s="18">
        <v>0.27</v>
      </c>
      <c r="F20" s="26"/>
      <c r="G20" s="18">
        <f t="shared" si="0"/>
        <v>0</v>
      </c>
    </row>
    <row r="21" spans="1:7" ht="27.6" x14ac:dyDescent="0.3">
      <c r="A21" s="16">
        <v>14</v>
      </c>
      <c r="B21" s="16" t="s">
        <v>95</v>
      </c>
      <c r="C21" s="17" t="s">
        <v>96</v>
      </c>
      <c r="D21" s="16" t="s">
        <v>143</v>
      </c>
      <c r="E21" s="18">
        <v>0.3</v>
      </c>
      <c r="F21" s="26"/>
      <c r="G21" s="18">
        <f t="shared" si="0"/>
        <v>0</v>
      </c>
    </row>
    <row r="22" spans="1:7" ht="27.6" x14ac:dyDescent="0.3">
      <c r="A22" s="16">
        <v>15</v>
      </c>
      <c r="B22" s="16" t="s">
        <v>97</v>
      </c>
      <c r="C22" s="17" t="s">
        <v>98</v>
      </c>
      <c r="D22" s="16" t="s">
        <v>143</v>
      </c>
      <c r="E22" s="18">
        <v>0.3</v>
      </c>
      <c r="F22" s="26"/>
      <c r="G22" s="18">
        <f t="shared" si="0"/>
        <v>0</v>
      </c>
    </row>
    <row r="23" spans="1:7" x14ac:dyDescent="0.3">
      <c r="A23" s="16">
        <v>16</v>
      </c>
      <c r="B23" s="16" t="s">
        <v>99</v>
      </c>
      <c r="C23" s="17" t="s">
        <v>100</v>
      </c>
      <c r="D23" s="16" t="s">
        <v>142</v>
      </c>
      <c r="E23" s="18">
        <v>0.08</v>
      </c>
      <c r="F23" s="26"/>
      <c r="G23" s="18">
        <f t="shared" si="0"/>
        <v>0</v>
      </c>
    </row>
    <row r="24" spans="1:7" x14ac:dyDescent="0.3">
      <c r="A24" s="16">
        <v>17</v>
      </c>
      <c r="B24" s="16">
        <v>88003015</v>
      </c>
      <c r="C24" s="17" t="s">
        <v>101</v>
      </c>
      <c r="D24" s="16" t="s">
        <v>22</v>
      </c>
      <c r="E24" s="18">
        <v>8</v>
      </c>
      <c r="F24" s="26"/>
      <c r="G24" s="18">
        <f t="shared" si="0"/>
        <v>0</v>
      </c>
    </row>
    <row r="25" spans="1:7" ht="27.6" x14ac:dyDescent="0.3">
      <c r="A25" s="16">
        <v>18</v>
      </c>
      <c r="B25" s="16" t="s">
        <v>102</v>
      </c>
      <c r="C25" s="17" t="s">
        <v>139</v>
      </c>
      <c r="D25" s="16" t="s">
        <v>142</v>
      </c>
      <c r="E25" s="18">
        <v>2.1</v>
      </c>
      <c r="F25" s="26"/>
      <c r="G25" s="18">
        <f t="shared" si="0"/>
        <v>0</v>
      </c>
    </row>
    <row r="26" spans="1:7" x14ac:dyDescent="0.3">
      <c r="A26" s="16">
        <v>19</v>
      </c>
      <c r="B26" s="16">
        <v>88005011</v>
      </c>
      <c r="C26" s="17" t="s">
        <v>104</v>
      </c>
      <c r="D26" s="16" t="s">
        <v>22</v>
      </c>
      <c r="E26" s="18">
        <v>50</v>
      </c>
      <c r="F26" s="26"/>
      <c r="G26" s="18">
        <f t="shared" si="0"/>
        <v>0</v>
      </c>
    </row>
    <row r="27" spans="1:7" x14ac:dyDescent="0.3">
      <c r="A27" s="16">
        <v>20</v>
      </c>
      <c r="B27" s="16">
        <v>88003016</v>
      </c>
      <c r="C27" s="17" t="s">
        <v>105</v>
      </c>
      <c r="D27" s="16" t="s">
        <v>22</v>
      </c>
      <c r="E27" s="18">
        <v>150</v>
      </c>
      <c r="F27" s="26"/>
      <c r="G27" s="18">
        <f t="shared" si="0"/>
        <v>0</v>
      </c>
    </row>
    <row r="28" spans="1:7" x14ac:dyDescent="0.3">
      <c r="A28" s="16">
        <v>21</v>
      </c>
      <c r="B28" s="16" t="s">
        <v>106</v>
      </c>
      <c r="C28" s="17" t="s">
        <v>107</v>
      </c>
      <c r="D28" s="16" t="s">
        <v>22</v>
      </c>
      <c r="E28" s="18">
        <v>10</v>
      </c>
      <c r="F28" s="26"/>
      <c r="G28" s="18">
        <f t="shared" si="0"/>
        <v>0</v>
      </c>
    </row>
    <row r="29" spans="1:7" x14ac:dyDescent="0.3">
      <c r="A29" s="16">
        <v>22</v>
      </c>
      <c r="B29" s="16" t="s">
        <v>108</v>
      </c>
      <c r="C29" s="17" t="s">
        <v>109</v>
      </c>
      <c r="D29" s="16" t="s">
        <v>142</v>
      </c>
      <c r="E29" s="18">
        <v>3.5</v>
      </c>
      <c r="F29" s="26"/>
      <c r="G29" s="18">
        <f t="shared" si="0"/>
        <v>0</v>
      </c>
    </row>
    <row r="30" spans="1:7" x14ac:dyDescent="0.3">
      <c r="A30" s="16">
        <v>23</v>
      </c>
      <c r="B30" s="16">
        <v>88003017</v>
      </c>
      <c r="C30" s="17" t="s">
        <v>110</v>
      </c>
      <c r="D30" s="16" t="s">
        <v>70</v>
      </c>
      <c r="E30" s="18">
        <v>1</v>
      </c>
      <c r="F30" s="26"/>
      <c r="G30" s="18">
        <f t="shared" si="0"/>
        <v>0</v>
      </c>
    </row>
    <row r="31" spans="1:7" x14ac:dyDescent="0.3">
      <c r="A31" s="16">
        <v>24</v>
      </c>
      <c r="B31" s="16" t="s">
        <v>111</v>
      </c>
      <c r="C31" s="17" t="s">
        <v>112</v>
      </c>
      <c r="D31" s="16" t="s">
        <v>65</v>
      </c>
      <c r="E31" s="18">
        <v>1</v>
      </c>
      <c r="F31" s="26"/>
      <c r="G31" s="18">
        <f t="shared" si="0"/>
        <v>0</v>
      </c>
    </row>
    <row r="32" spans="1:7" x14ac:dyDescent="0.3">
      <c r="A32" s="16">
        <v>25</v>
      </c>
      <c r="B32" s="16" t="s">
        <v>113</v>
      </c>
      <c r="C32" s="17" t="s">
        <v>114</v>
      </c>
      <c r="D32" s="16" t="s">
        <v>142</v>
      </c>
      <c r="E32" s="18">
        <v>1</v>
      </c>
      <c r="F32" s="26"/>
      <c r="G32" s="18">
        <f t="shared" si="0"/>
        <v>0</v>
      </c>
    </row>
    <row r="33" spans="1:7" x14ac:dyDescent="0.3">
      <c r="A33" s="16">
        <v>26</v>
      </c>
      <c r="B33" s="16" t="s">
        <v>115</v>
      </c>
      <c r="C33" s="17" t="s">
        <v>116</v>
      </c>
      <c r="D33" s="16" t="s">
        <v>142</v>
      </c>
      <c r="E33" s="18">
        <v>1</v>
      </c>
      <c r="F33" s="26"/>
      <c r="G33" s="18">
        <f t="shared" si="0"/>
        <v>0</v>
      </c>
    </row>
    <row r="34" spans="1:7" x14ac:dyDescent="0.3">
      <c r="A34" s="50" t="s">
        <v>163</v>
      </c>
      <c r="B34" s="50"/>
      <c r="C34" s="50"/>
      <c r="D34" s="50"/>
      <c r="E34" s="50"/>
      <c r="F34" s="50"/>
      <c r="G34" s="5">
        <f>SUM(G8:G33)</f>
        <v>0</v>
      </c>
    </row>
    <row r="35" spans="1:7" x14ac:dyDescent="0.3">
      <c r="A35" s="39" t="s">
        <v>181</v>
      </c>
      <c r="B35" s="39"/>
      <c r="C35" s="39"/>
      <c r="D35" s="39"/>
      <c r="E35" s="39"/>
      <c r="F35" s="39"/>
      <c r="G35" s="6">
        <f>G34</f>
        <v>0</v>
      </c>
    </row>
  </sheetData>
  <sheetProtection algorithmName="SHA-512" hashValue="duRPNWgp/ECd9Tl6xiMA/jOrsDaoUFeDbhlXS/2Z+fQSZemg67axAHiJbV1RKaE7cbFYsP7dvhyEVFQ294CAIQ==" saltValue="PmU8BCplb/Q3ElBe20ViEw==" spinCount="100000" sheet="1" objects="1" scenarios="1"/>
  <mergeCells count="10">
    <mergeCell ref="A1:G1"/>
    <mergeCell ref="A34:F34"/>
    <mergeCell ref="A35:F35"/>
    <mergeCell ref="A7:G7"/>
    <mergeCell ref="C2:F2"/>
    <mergeCell ref="A3:B3"/>
    <mergeCell ref="C3:G3"/>
    <mergeCell ref="A4:B4"/>
    <mergeCell ref="C4:G4"/>
    <mergeCell ref="A5:B5"/>
  </mergeCells>
  <dataValidations count="1">
    <dataValidation allowBlank="1" showInputMessage="1" showErrorMessage="1" promptTitle="Įkainis Eur be PVM" prompt="Pildo tiekėjas" sqref="F8:F33" xr:uid="{351D688D-A753-47CB-874D-17AD4A70CAD4}"/>
  </dataValidations>
  <pageMargins left="0.25" right="0.25" top="0.75" bottom="0.75" header="0.3" footer="0.3"/>
  <pageSetup fitToHeight="0" pageOrder="overThenDown" orientation="landscape" r:id="rId1"/>
  <headerFooter differentFirst="1">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5"/>
  <sheetViews>
    <sheetView workbookViewId="0">
      <pane ySplit="6" topLeftCell="A7" activePane="bottomLeft" state="frozen"/>
      <selection pane="bottomLeft" activeCell="F10" sqref="F10"/>
    </sheetView>
  </sheetViews>
  <sheetFormatPr defaultColWidth="8.88671875" defaultRowHeight="13.8" x14ac:dyDescent="0.25"/>
  <cols>
    <col min="1" max="1" width="4.77734375" style="22" customWidth="1"/>
    <col min="2" max="2" width="10.77734375" style="22" customWidth="1"/>
    <col min="3" max="3" width="74.77734375" style="22" customWidth="1"/>
    <col min="4" max="7" width="10.77734375" style="22" customWidth="1"/>
    <col min="8" max="16384" width="8.88671875" style="22"/>
  </cols>
  <sheetData>
    <row r="1" spans="1:7" ht="14.4" customHeight="1" x14ac:dyDescent="0.25">
      <c r="A1" s="46" t="s">
        <v>0</v>
      </c>
      <c r="B1" s="46"/>
      <c r="C1" s="46"/>
      <c r="D1" s="46"/>
      <c r="E1" s="46"/>
      <c r="F1" s="46"/>
      <c r="G1" s="46"/>
    </row>
    <row r="2" spans="1:7" x14ac:dyDescent="0.25">
      <c r="A2" s="12"/>
      <c r="B2" s="13"/>
      <c r="C2" s="59"/>
      <c r="D2" s="59"/>
      <c r="E2" s="59"/>
      <c r="F2" s="59"/>
      <c r="G2" s="13"/>
    </row>
    <row r="3" spans="1:7" ht="25.95" customHeight="1" x14ac:dyDescent="0.25">
      <c r="A3" s="47" t="s">
        <v>164</v>
      </c>
      <c r="B3" s="47"/>
      <c r="C3" s="47" t="s">
        <v>161</v>
      </c>
      <c r="D3" s="47"/>
      <c r="E3" s="47"/>
      <c r="F3" s="47"/>
      <c r="G3" s="47"/>
    </row>
    <row r="4" spans="1:7" ht="25.95" customHeight="1" x14ac:dyDescent="0.25">
      <c r="A4" s="47" t="s">
        <v>165</v>
      </c>
      <c r="B4" s="47"/>
      <c r="C4" s="47" t="s">
        <v>162</v>
      </c>
      <c r="D4" s="47"/>
      <c r="E4" s="47"/>
      <c r="F4" s="47"/>
      <c r="G4" s="47"/>
    </row>
    <row r="5" spans="1:7" ht="25.95" customHeight="1" x14ac:dyDescent="0.25">
      <c r="A5" s="47" t="s">
        <v>160</v>
      </c>
      <c r="B5" s="47"/>
      <c r="C5" s="21" t="s">
        <v>167</v>
      </c>
      <c r="D5" s="21"/>
      <c r="E5" s="21"/>
      <c r="F5" s="21"/>
      <c r="G5" s="21"/>
    </row>
    <row r="6" spans="1:7" s="3" customFormat="1" ht="27.6" x14ac:dyDescent="0.3">
      <c r="A6" s="15" t="s">
        <v>157</v>
      </c>
      <c r="B6" s="15" t="s">
        <v>141</v>
      </c>
      <c r="C6" s="15" t="s">
        <v>140</v>
      </c>
      <c r="D6" s="15" t="s">
        <v>144</v>
      </c>
      <c r="E6" s="15" t="s">
        <v>189</v>
      </c>
      <c r="F6" s="15" t="s">
        <v>190</v>
      </c>
      <c r="G6" s="15" t="s">
        <v>146</v>
      </c>
    </row>
    <row r="7" spans="1:7" ht="14.4" customHeight="1" x14ac:dyDescent="0.25">
      <c r="A7" s="43" t="s">
        <v>117</v>
      </c>
      <c r="B7" s="44"/>
      <c r="C7" s="44"/>
      <c r="D7" s="44"/>
      <c r="E7" s="44"/>
      <c r="F7" s="44"/>
      <c r="G7" s="45"/>
    </row>
    <row r="8" spans="1:7" x14ac:dyDescent="0.25">
      <c r="A8" s="16">
        <v>1</v>
      </c>
      <c r="B8" s="17" t="s">
        <v>118</v>
      </c>
      <c r="C8" s="17" t="s">
        <v>119</v>
      </c>
      <c r="D8" s="16" t="s">
        <v>65</v>
      </c>
      <c r="E8" s="18">
        <v>3</v>
      </c>
      <c r="F8" s="26"/>
      <c r="G8" s="18">
        <f>E8*F8</f>
        <v>0</v>
      </c>
    </row>
    <row r="9" spans="1:7" x14ac:dyDescent="0.25">
      <c r="A9" s="16">
        <v>2</v>
      </c>
      <c r="B9" s="17" t="s">
        <v>120</v>
      </c>
      <c r="C9" s="17" t="s">
        <v>121</v>
      </c>
      <c r="D9" s="16" t="s">
        <v>142</v>
      </c>
      <c r="E9" s="18">
        <v>0.6</v>
      </c>
      <c r="F9" s="26"/>
      <c r="G9" s="18">
        <f t="shared" ref="G9:G13" si="0">E9*F9</f>
        <v>0</v>
      </c>
    </row>
    <row r="10" spans="1:7" ht="27.6" x14ac:dyDescent="0.25">
      <c r="A10" s="16">
        <v>3</v>
      </c>
      <c r="B10" s="17" t="s">
        <v>102</v>
      </c>
      <c r="C10" s="17" t="s">
        <v>139</v>
      </c>
      <c r="D10" s="16" t="s">
        <v>142</v>
      </c>
      <c r="E10" s="18">
        <v>0.6</v>
      </c>
      <c r="F10" s="26"/>
      <c r="G10" s="18">
        <f t="shared" si="0"/>
        <v>0</v>
      </c>
    </row>
    <row r="11" spans="1:7" x14ac:dyDescent="0.25">
      <c r="A11" s="16">
        <v>4</v>
      </c>
      <c r="B11" s="17">
        <v>88004006</v>
      </c>
      <c r="C11" s="17" t="s">
        <v>122</v>
      </c>
      <c r="D11" s="16" t="s">
        <v>22</v>
      </c>
      <c r="E11" s="18">
        <v>60</v>
      </c>
      <c r="F11" s="26"/>
      <c r="G11" s="18">
        <f t="shared" si="0"/>
        <v>0</v>
      </c>
    </row>
    <row r="12" spans="1:7" x14ac:dyDescent="0.25">
      <c r="A12" s="16">
        <v>5</v>
      </c>
      <c r="B12" s="17">
        <v>88004007</v>
      </c>
      <c r="C12" s="17" t="s">
        <v>123</v>
      </c>
      <c r="D12" s="16" t="s">
        <v>70</v>
      </c>
      <c r="E12" s="18">
        <v>1</v>
      </c>
      <c r="F12" s="26"/>
      <c r="G12" s="18">
        <f t="shared" si="0"/>
        <v>0</v>
      </c>
    </row>
    <row r="13" spans="1:7" x14ac:dyDescent="0.25">
      <c r="A13" s="16">
        <v>6</v>
      </c>
      <c r="B13" s="17" t="s">
        <v>124</v>
      </c>
      <c r="C13" s="17" t="s">
        <v>125</v>
      </c>
      <c r="D13" s="16" t="s">
        <v>65</v>
      </c>
      <c r="E13" s="18">
        <v>1</v>
      </c>
      <c r="F13" s="26"/>
      <c r="G13" s="18">
        <f t="shared" si="0"/>
        <v>0</v>
      </c>
    </row>
    <row r="14" spans="1:7" s="7" customFormat="1" x14ac:dyDescent="0.3">
      <c r="A14" s="58" t="s">
        <v>166</v>
      </c>
      <c r="B14" s="58"/>
      <c r="C14" s="58"/>
      <c r="D14" s="58"/>
      <c r="E14" s="58"/>
      <c r="F14" s="58"/>
      <c r="G14" s="19">
        <f>SUM(G8:G13)</f>
        <v>0</v>
      </c>
    </row>
    <row r="15" spans="1:7" s="7" customFormat="1" x14ac:dyDescent="0.3">
      <c r="A15" s="39" t="s">
        <v>181</v>
      </c>
      <c r="B15" s="39"/>
      <c r="C15" s="39"/>
      <c r="D15" s="39"/>
      <c r="E15" s="39"/>
      <c r="F15" s="39"/>
      <c r="G15" s="20">
        <f>G14</f>
        <v>0</v>
      </c>
    </row>
  </sheetData>
  <sheetProtection algorithmName="SHA-512" hashValue="/nVBjCsGknHZKcncyG2mDGoQ2huy2VmKci9yeyBy7Jm6oECd3zfPMwk0pcrjYRiuzQfW96a5nykwQZsP7pbZvQ==" saltValue="JnReKt4h9S1ybyNfJF4mWw==" spinCount="100000" sheet="1" objects="1" scenarios="1"/>
  <mergeCells count="10">
    <mergeCell ref="A1:G1"/>
    <mergeCell ref="A5:B5"/>
    <mergeCell ref="A14:F14"/>
    <mergeCell ref="A15:F15"/>
    <mergeCell ref="A7:G7"/>
    <mergeCell ref="C2:F2"/>
    <mergeCell ref="C3:G3"/>
    <mergeCell ref="C4:G4"/>
    <mergeCell ref="A3:B3"/>
    <mergeCell ref="A4:B4"/>
  </mergeCells>
  <dataValidations count="1">
    <dataValidation allowBlank="1" showInputMessage="1" showErrorMessage="1" promptTitle="Įkainis Eur be PVM" prompt="Pildo tiekėjas" sqref="F8:F13" xr:uid="{13976060-FDC7-428C-89C1-5277A5EE7FE3}"/>
  </dataValidations>
  <pageMargins left="0.25" right="0.25" top="0.75" bottom="0.75" header="0.3" footer="0.3"/>
  <pageSetup fitToHeight="0"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D5A90-6388-4801-B565-B310EB5466EB}">
  <sheetPr>
    <pageSetUpPr fitToPage="1"/>
  </sheetPr>
  <dimension ref="A1:G22"/>
  <sheetViews>
    <sheetView zoomScaleNormal="100" workbookViewId="0">
      <pane ySplit="6" topLeftCell="A7" activePane="bottomLeft" state="frozen"/>
      <selection pane="bottomLeft" activeCell="F8" sqref="F8"/>
    </sheetView>
  </sheetViews>
  <sheetFormatPr defaultColWidth="8.88671875" defaultRowHeight="14.4" x14ac:dyDescent="0.3"/>
  <cols>
    <col min="1" max="1" width="4.77734375" style="23" customWidth="1"/>
    <col min="2" max="2" width="10.77734375" style="23" customWidth="1"/>
    <col min="3" max="3" width="74.77734375" style="23" customWidth="1"/>
    <col min="4" max="7" width="10.77734375" style="23" customWidth="1"/>
    <col min="8" max="16384" width="8.88671875" style="23"/>
  </cols>
  <sheetData>
    <row r="1" spans="1:7" x14ac:dyDescent="0.3">
      <c r="A1" s="46" t="s">
        <v>0</v>
      </c>
      <c r="B1" s="46"/>
      <c r="C1" s="46"/>
      <c r="D1" s="46"/>
      <c r="E1" s="46"/>
      <c r="F1" s="46"/>
      <c r="G1" s="46"/>
    </row>
    <row r="2" spans="1:7" x14ac:dyDescent="0.3">
      <c r="A2" s="12"/>
      <c r="B2" s="13"/>
      <c r="C2" s="59"/>
      <c r="D2" s="59"/>
      <c r="E2" s="59"/>
      <c r="F2" s="59"/>
      <c r="G2" s="13"/>
    </row>
    <row r="3" spans="1:7" ht="25.95" customHeight="1" x14ac:dyDescent="0.3">
      <c r="A3" s="47" t="s">
        <v>164</v>
      </c>
      <c r="B3" s="47"/>
      <c r="C3" s="47" t="s">
        <v>161</v>
      </c>
      <c r="D3" s="47"/>
      <c r="E3" s="47"/>
      <c r="F3" s="47"/>
      <c r="G3" s="47"/>
    </row>
    <row r="4" spans="1:7" ht="25.95" customHeight="1" x14ac:dyDescent="0.3">
      <c r="A4" s="47" t="s">
        <v>148</v>
      </c>
      <c r="B4" s="47"/>
      <c r="C4" s="47" t="s">
        <v>162</v>
      </c>
      <c r="D4" s="47"/>
      <c r="E4" s="47"/>
      <c r="F4" s="47"/>
      <c r="G4" s="47"/>
    </row>
    <row r="5" spans="1:7" ht="25.95" customHeight="1" x14ac:dyDescent="0.3">
      <c r="A5" s="47" t="s">
        <v>170</v>
      </c>
      <c r="B5" s="47"/>
      <c r="C5" s="14" t="s">
        <v>171</v>
      </c>
      <c r="D5" s="14"/>
      <c r="E5" s="14"/>
      <c r="F5" s="14"/>
      <c r="G5" s="14"/>
    </row>
    <row r="6" spans="1:7" s="8" customFormat="1" ht="27.6" x14ac:dyDescent="0.3">
      <c r="A6" s="15" t="s">
        <v>157</v>
      </c>
      <c r="B6" s="15" t="s">
        <v>141</v>
      </c>
      <c r="C6" s="15" t="s">
        <v>140</v>
      </c>
      <c r="D6" s="15" t="s">
        <v>144</v>
      </c>
      <c r="E6" s="15" t="s">
        <v>189</v>
      </c>
      <c r="F6" s="15" t="s">
        <v>190</v>
      </c>
      <c r="G6" s="15" t="s">
        <v>146</v>
      </c>
    </row>
    <row r="7" spans="1:7" x14ac:dyDescent="0.3">
      <c r="A7" s="60" t="s">
        <v>126</v>
      </c>
      <c r="B7" s="60"/>
      <c r="C7" s="60"/>
      <c r="D7" s="60"/>
      <c r="E7" s="60"/>
      <c r="F7" s="60"/>
      <c r="G7" s="60"/>
    </row>
    <row r="8" spans="1:7" x14ac:dyDescent="0.3">
      <c r="A8" s="16">
        <v>1</v>
      </c>
      <c r="B8" s="17" t="s">
        <v>127</v>
      </c>
      <c r="C8" s="17" t="s">
        <v>128</v>
      </c>
      <c r="D8" s="16" t="s">
        <v>65</v>
      </c>
      <c r="E8" s="18">
        <v>6</v>
      </c>
      <c r="F8" s="26"/>
      <c r="G8" s="18">
        <f>E8*F8</f>
        <v>0</v>
      </c>
    </row>
    <row r="9" spans="1:7" x14ac:dyDescent="0.3">
      <c r="A9" s="16">
        <v>2</v>
      </c>
      <c r="B9" s="17">
        <v>88005007</v>
      </c>
      <c r="C9" s="17" t="s">
        <v>129</v>
      </c>
      <c r="D9" s="16" t="s">
        <v>65</v>
      </c>
      <c r="E9" s="18">
        <v>6</v>
      </c>
      <c r="F9" s="26"/>
      <c r="G9" s="18">
        <f t="shared" ref="G9:G17" si="0">E9*F9</f>
        <v>0</v>
      </c>
    </row>
    <row r="10" spans="1:7" x14ac:dyDescent="0.3">
      <c r="A10" s="16">
        <v>3</v>
      </c>
      <c r="B10" s="17">
        <v>88005009</v>
      </c>
      <c r="C10" s="17" t="s">
        <v>130</v>
      </c>
      <c r="D10" s="16" t="s">
        <v>65</v>
      </c>
      <c r="E10" s="18">
        <v>6</v>
      </c>
      <c r="F10" s="26"/>
      <c r="G10" s="18">
        <f t="shared" si="0"/>
        <v>0</v>
      </c>
    </row>
    <row r="11" spans="1:7" x14ac:dyDescent="0.3">
      <c r="A11" s="16">
        <v>4</v>
      </c>
      <c r="B11" s="17" t="s">
        <v>120</v>
      </c>
      <c r="C11" s="17" t="s">
        <v>121</v>
      </c>
      <c r="D11" s="16" t="s">
        <v>142</v>
      </c>
      <c r="E11" s="18">
        <v>1.7</v>
      </c>
      <c r="F11" s="26"/>
      <c r="G11" s="18">
        <f t="shared" si="0"/>
        <v>0</v>
      </c>
    </row>
    <row r="12" spans="1:7" x14ac:dyDescent="0.3">
      <c r="A12" s="16">
        <v>5</v>
      </c>
      <c r="B12" s="17" t="s">
        <v>93</v>
      </c>
      <c r="C12" s="17" t="s">
        <v>94</v>
      </c>
      <c r="D12" s="16" t="s">
        <v>143</v>
      </c>
      <c r="E12" s="18">
        <v>0.03</v>
      </c>
      <c r="F12" s="26"/>
      <c r="G12" s="18">
        <f t="shared" si="0"/>
        <v>0</v>
      </c>
    </row>
    <row r="13" spans="1:7" ht="27.6" x14ac:dyDescent="0.3">
      <c r="A13" s="16">
        <v>6</v>
      </c>
      <c r="B13" s="17" t="s">
        <v>95</v>
      </c>
      <c r="C13" s="17" t="s">
        <v>96</v>
      </c>
      <c r="D13" s="16" t="s">
        <v>172</v>
      </c>
      <c r="E13" s="18">
        <v>0.06</v>
      </c>
      <c r="F13" s="26"/>
      <c r="G13" s="18">
        <f t="shared" si="0"/>
        <v>0</v>
      </c>
    </row>
    <row r="14" spans="1:7" ht="27.6" x14ac:dyDescent="0.3">
      <c r="A14" s="16">
        <v>7</v>
      </c>
      <c r="B14" s="17" t="s">
        <v>97</v>
      </c>
      <c r="C14" s="17" t="s">
        <v>98</v>
      </c>
      <c r="D14" s="16" t="s">
        <v>172</v>
      </c>
      <c r="E14" s="18">
        <v>0.06</v>
      </c>
      <c r="F14" s="26"/>
      <c r="G14" s="18">
        <f t="shared" si="0"/>
        <v>0</v>
      </c>
    </row>
    <row r="15" spans="1:7" ht="27.6" x14ac:dyDescent="0.3">
      <c r="A15" s="16">
        <v>8</v>
      </c>
      <c r="B15" s="17" t="s">
        <v>102</v>
      </c>
      <c r="C15" s="17" t="s">
        <v>103</v>
      </c>
      <c r="D15" s="16" t="s">
        <v>142</v>
      </c>
      <c r="E15" s="18">
        <v>1.2</v>
      </c>
      <c r="F15" s="26"/>
      <c r="G15" s="18">
        <f t="shared" si="0"/>
        <v>0</v>
      </c>
    </row>
    <row r="16" spans="1:7" x14ac:dyDescent="0.3">
      <c r="A16" s="16">
        <v>9</v>
      </c>
      <c r="B16" s="17">
        <v>88005011</v>
      </c>
      <c r="C16" s="17" t="s">
        <v>131</v>
      </c>
      <c r="D16" s="16" t="s">
        <v>22</v>
      </c>
      <c r="E16" s="18">
        <v>120</v>
      </c>
      <c r="F16" s="26"/>
      <c r="G16" s="18">
        <f t="shared" si="0"/>
        <v>0</v>
      </c>
    </row>
    <row r="17" spans="1:7" x14ac:dyDescent="0.3">
      <c r="A17" s="16">
        <v>10</v>
      </c>
      <c r="B17" s="17">
        <v>88005013</v>
      </c>
      <c r="C17" s="17" t="s">
        <v>132</v>
      </c>
      <c r="D17" s="16" t="s">
        <v>70</v>
      </c>
      <c r="E17" s="18">
        <v>1</v>
      </c>
      <c r="F17" s="26"/>
      <c r="G17" s="18">
        <f t="shared" si="0"/>
        <v>0</v>
      </c>
    </row>
    <row r="18" spans="1:7" s="7" customFormat="1" ht="13.8" x14ac:dyDescent="0.3">
      <c r="A18" s="58" t="s">
        <v>173</v>
      </c>
      <c r="B18" s="58"/>
      <c r="C18" s="58"/>
      <c r="D18" s="58"/>
      <c r="E18" s="58"/>
      <c r="F18" s="58"/>
      <c r="G18" s="19">
        <f>SUM(G8:G17)</f>
        <v>0</v>
      </c>
    </row>
    <row r="19" spans="1:7" s="7" customFormat="1" ht="13.8" x14ac:dyDescent="0.3">
      <c r="A19" s="39" t="s">
        <v>181</v>
      </c>
      <c r="B19" s="39"/>
      <c r="C19" s="39"/>
      <c r="D19" s="39"/>
      <c r="E19" s="39"/>
      <c r="F19" s="39"/>
      <c r="G19" s="20">
        <f>G18</f>
        <v>0</v>
      </c>
    </row>
    <row r="20" spans="1:7" x14ac:dyDescent="0.3">
      <c r="A20" s="1"/>
      <c r="B20" s="2"/>
      <c r="C20" s="2"/>
      <c r="D20" s="2"/>
      <c r="E20" s="2"/>
      <c r="F20" s="2"/>
      <c r="G20" s="2"/>
    </row>
    <row r="21" spans="1:7" x14ac:dyDescent="0.3">
      <c r="A21" s="1"/>
      <c r="B21" s="54"/>
      <c r="C21" s="54"/>
      <c r="D21" s="54"/>
      <c r="E21" s="54"/>
      <c r="F21" s="54"/>
      <c r="G21" s="54"/>
    </row>
    <row r="22" spans="1:7" x14ac:dyDescent="0.3">
      <c r="A22" s="1"/>
      <c r="B22" s="54"/>
      <c r="C22" s="54"/>
      <c r="D22" s="54"/>
      <c r="E22" s="54"/>
      <c r="F22" s="54"/>
      <c r="G22" s="54"/>
    </row>
  </sheetData>
  <sheetProtection algorithmName="SHA-512" hashValue="Khc0HiMdtlWL2kYoL9g3oYLGdVSaViP0zQ1+PGHdQfTyE2LDKevfxeAV/LWxupr3RkYLIZCmCdJiWNL+FkUxeA==" saltValue="aH7aK70SYQo9581zJe5pZw==" spinCount="100000" sheet="1" objects="1" scenarios="1"/>
  <mergeCells count="12">
    <mergeCell ref="B22:G22"/>
    <mergeCell ref="C4:G4"/>
    <mergeCell ref="A4:B4"/>
    <mergeCell ref="A5:B5"/>
    <mergeCell ref="A7:G7"/>
    <mergeCell ref="A18:F18"/>
    <mergeCell ref="A1:G1"/>
    <mergeCell ref="C2:F2"/>
    <mergeCell ref="B21:G21"/>
    <mergeCell ref="C3:G3"/>
    <mergeCell ref="A3:B3"/>
    <mergeCell ref="A19:F19"/>
  </mergeCells>
  <dataValidations count="1">
    <dataValidation allowBlank="1" showInputMessage="1" showErrorMessage="1" promptTitle="Įkainis Eur be PVM" prompt="Pildo tiekėjas" sqref="F8:F17" xr:uid="{F7792099-5DFC-4FAA-B0E3-1888B140C8A8}"/>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DFBBC-6EE9-48AE-BAAD-7F70E946D919}">
  <sheetPr>
    <pageSetUpPr fitToPage="1"/>
  </sheetPr>
  <dimension ref="A1:G16"/>
  <sheetViews>
    <sheetView zoomScaleNormal="100" workbookViewId="0">
      <pane ySplit="6" topLeftCell="A7" activePane="bottomLeft" state="frozen"/>
      <selection pane="bottomLeft" activeCell="F8" sqref="F8"/>
    </sheetView>
  </sheetViews>
  <sheetFormatPr defaultColWidth="8.88671875" defaultRowHeight="14.4" x14ac:dyDescent="0.3"/>
  <cols>
    <col min="1" max="1" width="4.77734375" style="23" customWidth="1"/>
    <col min="2" max="2" width="10.77734375" style="23" customWidth="1"/>
    <col min="3" max="3" width="74.77734375" style="23" customWidth="1"/>
    <col min="4" max="7" width="10.77734375" style="23" customWidth="1"/>
    <col min="8" max="16384" width="8.88671875" style="23"/>
  </cols>
  <sheetData>
    <row r="1" spans="1:7" x14ac:dyDescent="0.3">
      <c r="A1" s="46" t="s">
        <v>0</v>
      </c>
      <c r="B1" s="46"/>
      <c r="C1" s="46"/>
      <c r="D1" s="46"/>
      <c r="E1" s="46"/>
      <c r="F1" s="46"/>
      <c r="G1" s="46"/>
    </row>
    <row r="2" spans="1:7" x14ac:dyDescent="0.3">
      <c r="A2" s="12"/>
      <c r="B2" s="13"/>
      <c r="C2" s="59"/>
      <c r="D2" s="59"/>
      <c r="E2" s="59"/>
      <c r="F2" s="59"/>
      <c r="G2" s="13"/>
    </row>
    <row r="3" spans="1:7" ht="25.95" customHeight="1" x14ac:dyDescent="0.3">
      <c r="A3" s="47" t="s">
        <v>164</v>
      </c>
      <c r="B3" s="47"/>
      <c r="C3" s="47" t="s">
        <v>161</v>
      </c>
      <c r="D3" s="47"/>
      <c r="E3" s="47"/>
      <c r="F3" s="47"/>
      <c r="G3" s="47"/>
    </row>
    <row r="4" spans="1:7" ht="25.95" customHeight="1" x14ac:dyDescent="0.3">
      <c r="A4" s="47" t="s">
        <v>165</v>
      </c>
      <c r="B4" s="47"/>
      <c r="C4" s="47" t="s">
        <v>162</v>
      </c>
      <c r="D4" s="47"/>
      <c r="E4" s="47"/>
      <c r="F4" s="47"/>
      <c r="G4" s="47"/>
    </row>
    <row r="5" spans="1:7" ht="25.95" customHeight="1" x14ac:dyDescent="0.3">
      <c r="A5" s="47" t="s">
        <v>160</v>
      </c>
      <c r="B5" s="47"/>
      <c r="C5" s="21" t="s">
        <v>174</v>
      </c>
      <c r="D5" s="21"/>
      <c r="E5" s="21"/>
      <c r="F5" s="21"/>
      <c r="G5" s="21"/>
    </row>
    <row r="6" spans="1:7" s="8" customFormat="1" ht="27.6" x14ac:dyDescent="0.3">
      <c r="A6" s="15" t="s">
        <v>157</v>
      </c>
      <c r="B6" s="15" t="s">
        <v>141</v>
      </c>
      <c r="C6" s="15" t="s">
        <v>140</v>
      </c>
      <c r="D6" s="15" t="s">
        <v>144</v>
      </c>
      <c r="E6" s="15" t="s">
        <v>189</v>
      </c>
      <c r="F6" s="15" t="s">
        <v>190</v>
      </c>
      <c r="G6" s="15" t="s">
        <v>146</v>
      </c>
    </row>
    <row r="7" spans="1:7" x14ac:dyDescent="0.3">
      <c r="A7" s="60" t="s">
        <v>133</v>
      </c>
      <c r="B7" s="60"/>
      <c r="C7" s="60"/>
      <c r="D7" s="60"/>
      <c r="E7" s="60"/>
      <c r="F7" s="60"/>
      <c r="G7" s="60"/>
    </row>
    <row r="8" spans="1:7" x14ac:dyDescent="0.3">
      <c r="A8" s="16">
        <v>1</v>
      </c>
      <c r="B8" s="17" t="s">
        <v>134</v>
      </c>
      <c r="C8" s="17" t="s">
        <v>175</v>
      </c>
      <c r="D8" s="16" t="s">
        <v>70</v>
      </c>
      <c r="E8" s="18">
        <v>8</v>
      </c>
      <c r="F8" s="26"/>
      <c r="G8" s="18">
        <f>E8*F8</f>
        <v>0</v>
      </c>
    </row>
    <row r="9" spans="1:7" x14ac:dyDescent="0.3">
      <c r="A9" s="16">
        <v>2</v>
      </c>
      <c r="B9" s="17" t="s">
        <v>135</v>
      </c>
      <c r="C9" s="17" t="s">
        <v>136</v>
      </c>
      <c r="D9" s="16" t="s">
        <v>65</v>
      </c>
      <c r="E9" s="18">
        <v>1</v>
      </c>
      <c r="F9" s="26"/>
      <c r="G9" s="18">
        <f t="shared" ref="G9:G14" si="0">E9*F9</f>
        <v>0</v>
      </c>
    </row>
    <row r="10" spans="1:7" x14ac:dyDescent="0.3">
      <c r="A10" s="16">
        <v>3</v>
      </c>
      <c r="B10" s="17" t="s">
        <v>137</v>
      </c>
      <c r="C10" s="17" t="s">
        <v>138</v>
      </c>
      <c r="D10" s="16" t="s">
        <v>65</v>
      </c>
      <c r="E10" s="18">
        <v>1</v>
      </c>
      <c r="F10" s="26"/>
      <c r="G10" s="18">
        <f t="shared" si="0"/>
        <v>0</v>
      </c>
    </row>
    <row r="11" spans="1:7" x14ac:dyDescent="0.3">
      <c r="A11" s="16">
        <v>4</v>
      </c>
      <c r="B11" s="17" t="s">
        <v>120</v>
      </c>
      <c r="C11" s="17" t="s">
        <v>121</v>
      </c>
      <c r="D11" s="16" t="s">
        <v>142</v>
      </c>
      <c r="E11" s="18">
        <v>1.4</v>
      </c>
      <c r="F11" s="26"/>
      <c r="G11" s="18">
        <f t="shared" si="0"/>
        <v>0</v>
      </c>
    </row>
    <row r="12" spans="1:7" ht="27.6" x14ac:dyDescent="0.3">
      <c r="A12" s="16">
        <v>5</v>
      </c>
      <c r="B12" s="17" t="s">
        <v>102</v>
      </c>
      <c r="C12" s="17" t="s">
        <v>139</v>
      </c>
      <c r="D12" s="16" t="s">
        <v>142</v>
      </c>
      <c r="E12" s="18">
        <v>1</v>
      </c>
      <c r="F12" s="26"/>
      <c r="G12" s="18">
        <f t="shared" si="0"/>
        <v>0</v>
      </c>
    </row>
    <row r="13" spans="1:7" x14ac:dyDescent="0.3">
      <c r="A13" s="16">
        <v>6</v>
      </c>
      <c r="B13" s="17">
        <v>88004006</v>
      </c>
      <c r="C13" s="17" t="s">
        <v>122</v>
      </c>
      <c r="D13" s="16" t="s">
        <v>22</v>
      </c>
      <c r="E13" s="18">
        <v>100</v>
      </c>
      <c r="F13" s="26"/>
      <c r="G13" s="18">
        <f t="shared" si="0"/>
        <v>0</v>
      </c>
    </row>
    <row r="14" spans="1:7" x14ac:dyDescent="0.3">
      <c r="A14" s="16">
        <v>7</v>
      </c>
      <c r="B14" s="17">
        <v>88006002</v>
      </c>
      <c r="C14" s="17" t="s">
        <v>123</v>
      </c>
      <c r="D14" s="16" t="s">
        <v>70</v>
      </c>
      <c r="E14" s="18">
        <v>1</v>
      </c>
      <c r="F14" s="26"/>
      <c r="G14" s="18">
        <f t="shared" si="0"/>
        <v>0</v>
      </c>
    </row>
    <row r="15" spans="1:7" s="7" customFormat="1" ht="13.8" x14ac:dyDescent="0.3">
      <c r="A15" s="58" t="s">
        <v>176</v>
      </c>
      <c r="B15" s="58"/>
      <c r="C15" s="58"/>
      <c r="D15" s="58"/>
      <c r="E15" s="58"/>
      <c r="F15" s="58"/>
      <c r="G15" s="19">
        <f>SUM(G8:G14)</f>
        <v>0</v>
      </c>
    </row>
    <row r="16" spans="1:7" s="7" customFormat="1" ht="13.8" x14ac:dyDescent="0.3">
      <c r="A16" s="39" t="s">
        <v>181</v>
      </c>
      <c r="B16" s="39"/>
      <c r="C16" s="39"/>
      <c r="D16" s="39"/>
      <c r="E16" s="39"/>
      <c r="F16" s="39"/>
      <c r="G16" s="20">
        <f>G15</f>
        <v>0</v>
      </c>
    </row>
  </sheetData>
  <sheetProtection algorithmName="SHA-512" hashValue="2dB4u//n/nqdWpxesQGx+P8FESpfzIe8bljlqi1hUxRlJnB/IPpDAcKP4v2Bcxle3xPhhf7sw/EL0rQ7BnN0zg==" saltValue="91h6Q9E/+SEmMdSLfiJN/g==" spinCount="100000" sheet="1" objects="1" scenarios="1"/>
  <mergeCells count="10">
    <mergeCell ref="A7:G7"/>
    <mergeCell ref="A1:G1"/>
    <mergeCell ref="A15:F15"/>
    <mergeCell ref="A16:F16"/>
    <mergeCell ref="C2:F2"/>
    <mergeCell ref="C3:G3"/>
    <mergeCell ref="C4:G4"/>
    <mergeCell ref="A5:B5"/>
    <mergeCell ref="A4:B4"/>
    <mergeCell ref="A3:B3"/>
  </mergeCells>
  <dataValidations count="1">
    <dataValidation errorStyle="warning" allowBlank="1" showInputMessage="1" showErrorMessage="1" promptTitle="Įkainis Eur be PVM" prompt="Pildo tiekėjas" sqref="F8:F14" xr:uid="{57182B2B-2419-4454-820B-2FF06DF344EF}"/>
  </dataValidations>
  <pageMargins left="0.25" right="0.25"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04003-30A2-4FAB-8C2E-FE87973A5616}">
  <sheetPr>
    <pageSetUpPr fitToPage="1"/>
  </sheetPr>
  <dimension ref="A1:D15"/>
  <sheetViews>
    <sheetView zoomScaleNormal="100" workbookViewId="0">
      <selection activeCell="C21" sqref="C21"/>
    </sheetView>
  </sheetViews>
  <sheetFormatPr defaultColWidth="8.88671875" defaultRowHeight="13.8" x14ac:dyDescent="0.25"/>
  <cols>
    <col min="1" max="1" width="5.21875" style="25" customWidth="1"/>
    <col min="2" max="2" width="68.21875" style="22" customWidth="1"/>
    <col min="3" max="3" width="7.21875" style="22" customWidth="1"/>
    <col min="4" max="4" width="17.77734375" style="22" customWidth="1"/>
    <col min="5" max="5" width="31.44140625" style="22" customWidth="1"/>
    <col min="6" max="16384" width="8.88671875" style="22"/>
  </cols>
  <sheetData>
    <row r="1" spans="1:4" x14ac:dyDescent="0.25">
      <c r="A1" s="31" t="s">
        <v>186</v>
      </c>
      <c r="B1" s="31"/>
      <c r="C1" s="31"/>
      <c r="D1" s="31"/>
    </row>
    <row r="3" spans="1:4" ht="28.2" customHeight="1" x14ac:dyDescent="0.25">
      <c r="A3" s="15" t="s">
        <v>157</v>
      </c>
      <c r="B3" s="29" t="s">
        <v>180</v>
      </c>
      <c r="C3" s="30"/>
      <c r="D3" s="15" t="s">
        <v>182</v>
      </c>
    </row>
    <row r="4" spans="1:4" x14ac:dyDescent="0.25">
      <c r="A4" s="16">
        <v>1</v>
      </c>
      <c r="B4" s="27" t="str">
        <f>' 1 Statinio architektūra'!C5</f>
        <v>1 Statinio architektūra</v>
      </c>
      <c r="C4" s="28"/>
      <c r="D4" s="18">
        <f>' 1 Statinio architektūra'!G58</f>
        <v>0</v>
      </c>
    </row>
    <row r="5" spans="1:4" x14ac:dyDescent="0.25">
      <c r="A5" s="16">
        <v>2</v>
      </c>
      <c r="B5" s="32" t="str">
        <f>' 2 Elektrotechnika'!C5</f>
        <v>2 Elektrotechnika</v>
      </c>
      <c r="C5" s="33"/>
      <c r="D5" s="18">
        <f>' 2 Elektrotechnika'!G35</f>
        <v>0</v>
      </c>
    </row>
    <row r="6" spans="1:4" x14ac:dyDescent="0.25">
      <c r="A6" s="16">
        <v>3</v>
      </c>
      <c r="B6" s="27" t="str">
        <f>' 3 Apsauginė signalizacija'!C5</f>
        <v>3 Apsauginė signalizacija</v>
      </c>
      <c r="C6" s="28"/>
      <c r="D6" s="18">
        <f>' 3 Apsauginė signalizacija'!G15</f>
        <v>0</v>
      </c>
    </row>
    <row r="7" spans="1:4" x14ac:dyDescent="0.25">
      <c r="A7" s="16">
        <v>4</v>
      </c>
      <c r="B7" s="27" t="str">
        <f>'  4 Elektroniniai ryšiai'!C5</f>
        <v>4 Elektroniniai ryšiai</v>
      </c>
      <c r="C7" s="28"/>
      <c r="D7" s="18">
        <f>'  4 Elektroniniai ryšiai'!G19</f>
        <v>0</v>
      </c>
    </row>
    <row r="8" spans="1:4" x14ac:dyDescent="0.25">
      <c r="A8" s="16">
        <v>5</v>
      </c>
      <c r="B8" s="27" t="str">
        <f>'5 Gaisrinė signalizacija'!C5</f>
        <v>5 Gaisrinė signalizacija</v>
      </c>
      <c r="C8" s="28"/>
      <c r="D8" s="18">
        <f>'5 Gaisrinė signalizacija'!G16</f>
        <v>0</v>
      </c>
    </row>
    <row r="9" spans="1:4" x14ac:dyDescent="0.25">
      <c r="A9" s="36" t="s">
        <v>177</v>
      </c>
      <c r="B9" s="37"/>
      <c r="C9" s="38"/>
      <c r="D9" s="20">
        <f>SUM(D4:D8)</f>
        <v>0</v>
      </c>
    </row>
    <row r="10" spans="1:4" ht="14.4" customHeight="1" x14ac:dyDescent="0.25">
      <c r="A10" s="39" t="s">
        <v>179</v>
      </c>
      <c r="B10" s="39"/>
      <c r="C10" s="24">
        <v>21</v>
      </c>
      <c r="D10" s="20">
        <f>D9*C10/100</f>
        <v>0</v>
      </c>
    </row>
    <row r="11" spans="1:4" x14ac:dyDescent="0.25">
      <c r="A11" s="36" t="s">
        <v>178</v>
      </c>
      <c r="B11" s="37"/>
      <c r="C11" s="38"/>
      <c r="D11" s="20">
        <f>D9+D10</f>
        <v>0</v>
      </c>
    </row>
    <row r="13" spans="1:4" s="2" customFormat="1" ht="20.55" customHeight="1" x14ac:dyDescent="0.3">
      <c r="A13" s="35" t="s">
        <v>183</v>
      </c>
      <c r="B13" s="35"/>
    </row>
    <row r="14" spans="1:4" s="7" customFormat="1" ht="76.5" customHeight="1" x14ac:dyDescent="0.3">
      <c r="A14" s="25" t="s">
        <v>184</v>
      </c>
      <c r="B14" s="34" t="s">
        <v>187</v>
      </c>
      <c r="C14" s="34"/>
      <c r="D14" s="34"/>
    </row>
    <row r="15" spans="1:4" s="7" customFormat="1" ht="67.05" customHeight="1" x14ac:dyDescent="0.3">
      <c r="A15" s="25" t="s">
        <v>185</v>
      </c>
      <c r="B15" s="34" t="s">
        <v>188</v>
      </c>
      <c r="C15" s="34"/>
      <c r="D15" s="34"/>
    </row>
  </sheetData>
  <sheetProtection algorithmName="SHA-512" hashValue="yFU6QHKP4D4XCO9NrXhbKXDT42Dw1cEp1vT7lx6HUfv7qXrWrsq5V5ALYnAH9hTl6yX21ajUkY2yVvhn0LawKg==" saltValue="xJXt4NGdsE3LpxmcRFX61w==" spinCount="100000" sheet="1" objects="1" scenarios="1"/>
  <mergeCells count="13">
    <mergeCell ref="B15:D15"/>
    <mergeCell ref="B14:D14"/>
    <mergeCell ref="A13:B13"/>
    <mergeCell ref="A9:C9"/>
    <mergeCell ref="A11:C11"/>
    <mergeCell ref="A10:B10"/>
    <mergeCell ref="B8:C8"/>
    <mergeCell ref="B3:C3"/>
    <mergeCell ref="A1:D1"/>
    <mergeCell ref="B4:C4"/>
    <mergeCell ref="B5:C5"/>
    <mergeCell ref="B6:C6"/>
    <mergeCell ref="B7:C7"/>
  </mergeCells>
  <dataValidations count="1">
    <dataValidation errorStyle="information" allowBlank="1" showInputMessage="1" showErrorMessage="1" promptTitle="Dėl PVM taikymo" prompt="Žiūrėti pastabą NR. 2" sqref="C10" xr:uid="{146265C7-0F5F-4BA3-B006-B65DE0B32877}"/>
  </dataValidations>
  <pageMargins left="0.25" right="0.25" top="0.75" bottom="0.75" header="0.3" footer="0.3"/>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as xmlns="bd76807b-7035-44a2-93ee-9bb18f0b649c" xsi:nil="true"/>
    <Tags xmlns="bd76807b-7035-44a2-93ee-9bb18f0b649c">Įveskite pasirinkimą #1</Tags>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826CCF-4DDF-479B-854C-7677C3841D59}">
  <ds:schemaRefs>
    <ds:schemaRef ds:uri="http://schemas.microsoft.com/office/2006/metadata/properties"/>
    <ds:schemaRef ds:uri="http://schemas.microsoft.com/office/infopath/2007/PartnerControls"/>
    <ds:schemaRef ds:uri="bd76807b-7035-44a2-93ee-9bb18f0b649c"/>
    <ds:schemaRef ds:uri="07609231-acae-40b1-8992-26d1ec8f8073"/>
  </ds:schemaRefs>
</ds:datastoreItem>
</file>

<file path=customXml/itemProps2.xml><?xml version="1.0" encoding="utf-8"?>
<ds:datastoreItem xmlns:ds="http://schemas.openxmlformats.org/officeDocument/2006/customXml" ds:itemID="{FE1CD57A-248F-45CE-9310-15AA10AAF4EE}"/>
</file>

<file path=customXml/itemProps3.xml><?xml version="1.0" encoding="utf-8"?>
<ds:datastoreItem xmlns:ds="http://schemas.openxmlformats.org/officeDocument/2006/customXml" ds:itemID="{7A0FC8B1-E5D5-4647-B175-265006DA39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 1 Statinio architektūra</vt:lpstr>
      <vt:lpstr> 2 Elektrotechnika</vt:lpstr>
      <vt:lpstr> 3 Apsauginė signalizacija</vt:lpstr>
      <vt:lpstr>  4 Elektroniniai ryšiai</vt:lpstr>
      <vt:lpstr>5 Gaisrinė signalizacija</vt:lpstr>
      <vt:lpstr>Pasiūlymo kainos lentelė</vt:lpstr>
      <vt:lpstr>' 1 Statinio architektūra'!Print_Area</vt:lpstr>
      <vt:lpstr>'Pasiūlymo kainos lentelė'!Print_Area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vartotojas</dc:creator>
  <cp:keywords/>
  <dc:description/>
  <cp:lastModifiedBy>Vitalija Jevaišaitė</cp:lastModifiedBy>
  <cp:revision>0</cp:revision>
  <cp:lastPrinted>2026-06-04T04:50:57Z</cp:lastPrinted>
  <dcterms:created xsi:type="dcterms:W3CDTF">2010-02-09T07:20:51Z</dcterms:created>
  <dcterms:modified xsi:type="dcterms:W3CDTF">2026-06-10T06:21:00Z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bbisDVSAttachmentId">
    <vt:lpwstr>e229b64b-5d61-4028-89ec-71e7a53f81e2</vt:lpwstr>
  </property>
  <property fmtid="{D5CDD505-2E9C-101B-9397-08002B2CF9AE}" pid="3" name="ContentTypeId">
    <vt:lpwstr>0x0101008E25670BE377154BAD1C9BBF22B81D14</vt:lpwstr>
  </property>
  <property fmtid="{D5CDD505-2E9C-101B-9397-08002B2CF9AE}" pid="4" name="MediaServiceImageTags">
    <vt:lpwstr/>
  </property>
</Properties>
</file>